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updateLinks="never"/>
  <mc:AlternateContent xmlns:mc="http://schemas.openxmlformats.org/markup-compatibility/2006">
    <mc:Choice Requires="x15">
      <x15ac:absPath xmlns:x15ac="http://schemas.microsoft.com/office/spreadsheetml/2010/11/ac" url="X:\SKI\MG\Vrtec planina 2022\Objava JN\"/>
    </mc:Choice>
  </mc:AlternateContent>
  <xr:revisionPtr revIDLastSave="0" documentId="13_ncr:1_{704FC097-4906-48FB-9359-099F09A401BF}" xr6:coauthVersionLast="45" xr6:coauthVersionMax="47" xr10:uidLastSave="{00000000-0000-0000-0000-000000000000}"/>
  <bookViews>
    <workbookView xWindow="-120" yWindow="-120" windowWidth="29040" windowHeight="15840" tabRatio="770" firstSheet="7" activeTab="15" xr2:uid="{00000000-000D-0000-FFFF-FFFF00000000}"/>
  </bookViews>
  <sheets>
    <sheet name="PRVA STRAN" sheetId="70" r:id="rId1"/>
    <sheet name="REK-SKUPAJ" sheetId="5" r:id="rId2"/>
    <sheet name="A.REK GO OBJEKT" sheetId="42" r:id="rId3"/>
    <sheet name="I.A-GRADBENA DELA" sheetId="18" r:id="rId4"/>
    <sheet name="I.B-OBRTNIŠKA DELA" sheetId="31" r:id="rId5"/>
    <sheet name="GO-TP" sheetId="14" r:id="rId6"/>
    <sheet name="Popis tehnološke opreme kuhinje" sheetId="79" r:id="rId7"/>
    <sheet name="Rek. ELEKTRO" sheetId="82" r:id="rId8"/>
    <sheet name="POPIS ELEKTRO" sheetId="81" r:id="rId9"/>
    <sheet name="Rek. STROJNE" sheetId="90" r:id="rId10"/>
    <sheet name="Rek. VODOVOD" sheetId="100" r:id="rId11"/>
    <sheet name="VODOVOD" sheetId="91" r:id="rId12"/>
    <sheet name="Rek. OGREVANJE_HL" sheetId="92" r:id="rId13"/>
    <sheet name="OGREVANJE IN HLAJENJE" sheetId="93" r:id="rId14"/>
    <sheet name="Rek. PREZRAČEVANJE" sheetId="94" r:id="rId15"/>
    <sheet name="PREZRAČEVANJE" sheetId="95" r:id="rId16"/>
  </sheets>
  <externalReferences>
    <externalReference r:id="rId17"/>
    <externalReference r:id="rId18"/>
  </externalReferences>
  <definedNames>
    <definedName name="BuiltIn_Print_Area">"$#REF!.$A$6:$#REF!.$B$820"</definedName>
    <definedName name="CAD">#REF!</definedName>
    <definedName name="CAD_3">'[1]Vlom_ rop'!#REF!</definedName>
    <definedName name="CAD_4">'[1]Vlom_ rop'!#REF!</definedName>
    <definedName name="Datum">#REF!</definedName>
    <definedName name="DEM2KN">#REF!</definedName>
    <definedName name="EUR">#REF!</definedName>
    <definedName name="EUR_3">#REF!</definedName>
    <definedName name="EUR_4">#REF!</definedName>
    <definedName name="EUR_5">#REF!</definedName>
    <definedName name="EUR_6">#REF!</definedName>
    <definedName name="eur_7">#REF!</definedName>
    <definedName name="EUR2DEM">#REF!</definedName>
    <definedName name="EUR2KN">#REF!</definedName>
    <definedName name="Excel_BuiltIn__FilterDatabase">#REF!</definedName>
    <definedName name="Excel_BuiltIn_Print_Area_1" localSheetId="2">#REF!</definedName>
    <definedName name="Excel_BuiltIn_Print_Area_1" localSheetId="4">#REF!</definedName>
    <definedName name="Excel_BuiltIn_Print_Area_1" localSheetId="0">#REF!</definedName>
    <definedName name="Excel_BuiltIn_Print_Area_1">#REF!</definedName>
    <definedName name="Excel_BuiltIn_Print_Area_8" localSheetId="2">#REF!</definedName>
    <definedName name="Excel_BuiltIn_Print_Area_8" localSheetId="4">#REF!</definedName>
    <definedName name="Excel_BuiltIn_Print_Area_8" localSheetId="0">#REF!</definedName>
    <definedName name="Excel_BuiltIn_Print_Area_8">#REF!</definedName>
    <definedName name="Naročnik">#REF!</definedName>
    <definedName name="_xlnm.Print_Area" localSheetId="2">'A.REK GO OBJEKT'!$A$1:$F$57</definedName>
    <definedName name="_xlnm.Print_Area" localSheetId="5">'GO-TP'!$A$1:$A$140</definedName>
    <definedName name="_xlnm.Print_Area" localSheetId="3">'I.A-GRADBENA DELA'!$A$1:$F$277</definedName>
    <definedName name="_xlnm.Print_Area" localSheetId="4">'I.B-OBRTNIŠKA DELA'!$A$1:$F$552</definedName>
    <definedName name="_xlnm.Print_Area" localSheetId="13">'OGREVANJE IN HLAJENJE'!$A$1:$F$362</definedName>
    <definedName name="_xlnm.Print_Area" localSheetId="15">PREZRAČEVANJE!$A$1:$F$133</definedName>
    <definedName name="_xlnm.Print_Area" localSheetId="12">'Rek. OGREVANJE_HL'!$A$1:$F$30</definedName>
    <definedName name="_xlnm.Print_Area" localSheetId="9">'Rek. STROJNE'!$A$1:$F$37</definedName>
    <definedName name="_xlnm.Print_Area" localSheetId="10">'Rek. VODOVOD'!$A$1:$F$30</definedName>
    <definedName name="_xlnm.Print_Area" localSheetId="1">'REK-SKUPAJ'!$A$1:$E$40</definedName>
    <definedName name="_xlnm.Print_Area" localSheetId="11">VODOVOD!$A$1:$F$310</definedName>
    <definedName name="_xlnm.Print_Titles" localSheetId="13">'OGREVANJE IN HLAJENJE'!$1:$3</definedName>
    <definedName name="_xlnm.Print_Titles" localSheetId="15">PREZRAČEVANJE!$2:$4</definedName>
    <definedName name="_xlnm.Print_Titles" localSheetId="11">VODOVOD!$1:$3</definedName>
    <definedName name="U">#REF!</definedName>
    <definedName name="US">#REF!</definedName>
    <definedName name="USD">#REF!</definedName>
    <definedName name="UVSIM">#REF!</definedName>
    <definedName name="X">#REF!</definedName>
    <definedName name="Z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06" i="18" l="1"/>
  <c r="F192" i="31" l="1"/>
  <c r="F189" i="31"/>
  <c r="F156" i="31"/>
  <c r="D90" i="31"/>
  <c r="F236" i="18"/>
  <c r="D120" i="18"/>
  <c r="D151" i="18" l="1"/>
  <c r="D150" i="18"/>
  <c r="F126" i="31"/>
  <c r="F549" i="31" l="1"/>
  <c r="F539" i="31"/>
  <c r="F175" i="18"/>
  <c r="F174" i="18"/>
  <c r="F173" i="18"/>
  <c r="F172" i="18"/>
  <c r="F171" i="18"/>
  <c r="D23" i="31"/>
  <c r="F80" i="31"/>
  <c r="F99" i="31"/>
  <c r="F98" i="31"/>
  <c r="F97" i="31"/>
  <c r="F96" i="31"/>
  <c r="F85" i="31"/>
  <c r="F84" i="31"/>
  <c r="F243" i="18" l="1"/>
  <c r="F194" i="18"/>
  <c r="F199" i="18"/>
  <c r="F198" i="18"/>
  <c r="F197" i="18"/>
  <c r="F196" i="18"/>
  <c r="F195" i="18"/>
  <c r="F128" i="18"/>
  <c r="F165" i="18"/>
  <c r="F138" i="18"/>
  <c r="D89" i="31"/>
  <c r="D20" i="31"/>
  <c r="F253" i="18"/>
  <c r="F525" i="31"/>
  <c r="F524" i="31"/>
  <c r="F523" i="31"/>
  <c r="F522" i="31"/>
  <c r="F521" i="31"/>
  <c r="F520" i="31"/>
  <c r="F519" i="31"/>
  <c r="F518" i="31"/>
  <c r="F517" i="31"/>
  <c r="F515" i="31"/>
  <c r="F514" i="31"/>
  <c r="F513" i="31"/>
  <c r="F512" i="31"/>
  <c r="F511" i="31"/>
  <c r="F510" i="31"/>
  <c r="F509" i="31"/>
  <c r="F508" i="31"/>
  <c r="F507" i="31"/>
  <c r="F506" i="31"/>
  <c r="F505" i="31"/>
  <c r="F504" i="31"/>
  <c r="F503" i="31"/>
  <c r="F502" i="31"/>
  <c r="F501" i="31"/>
  <c r="F500" i="31"/>
  <c r="F499" i="31"/>
  <c r="F498" i="31"/>
  <c r="F497" i="31"/>
  <c r="F496" i="31"/>
  <c r="F495" i="31"/>
  <c r="F494" i="31"/>
  <c r="F489" i="31"/>
  <c r="F488" i="31"/>
  <c r="F487" i="31"/>
  <c r="F486" i="31"/>
  <c r="F484" i="31"/>
  <c r="F483" i="31"/>
  <c r="F482" i="31"/>
  <c r="F481" i="31"/>
  <c r="F480" i="31"/>
  <c r="F479" i="31"/>
  <c r="F478" i="31"/>
  <c r="F477" i="31"/>
  <c r="F476" i="31"/>
  <c r="F475" i="31"/>
  <c r="F474" i="31"/>
  <c r="F473" i="31"/>
  <c r="F472" i="31"/>
  <c r="F471" i="31"/>
  <c r="F470" i="31"/>
  <c r="F469" i="31"/>
  <c r="F468" i="31"/>
  <c r="F467" i="31"/>
  <c r="F466" i="31"/>
  <c r="F465" i="31"/>
  <c r="F464" i="31"/>
  <c r="F463" i="31"/>
  <c r="F462" i="31"/>
  <c r="F461" i="31"/>
  <c r="F460" i="31"/>
  <c r="F459" i="31"/>
  <c r="F458" i="31"/>
  <c r="F457" i="31"/>
  <c r="F456" i="31"/>
  <c r="F455" i="31"/>
  <c r="F454" i="31"/>
  <c r="F449" i="31"/>
  <c r="F448" i="31"/>
  <c r="F447" i="31"/>
  <c r="F446" i="31"/>
  <c r="F444" i="31"/>
  <c r="F443" i="31"/>
  <c r="F442" i="31"/>
  <c r="F441" i="31"/>
  <c r="F440" i="31"/>
  <c r="F438" i="31"/>
  <c r="F437" i="31"/>
  <c r="F436" i="31"/>
  <c r="F435" i="31"/>
  <c r="F434" i="31"/>
  <c r="F433" i="31"/>
  <c r="F432" i="31"/>
  <c r="F431" i="31"/>
  <c r="F430" i="31"/>
  <c r="F429" i="31"/>
  <c r="F427" i="31"/>
  <c r="F426" i="31"/>
  <c r="F425" i="31"/>
  <c r="F424" i="31"/>
  <c r="F423" i="31"/>
  <c r="F422" i="31"/>
  <c r="F421" i="31"/>
  <c r="F420" i="31"/>
  <c r="F419" i="31"/>
  <c r="F418" i="31"/>
  <c r="F417" i="31"/>
  <c r="F416" i="31"/>
  <c r="F415" i="31"/>
  <c r="F414" i="31"/>
  <c r="F412" i="31"/>
  <c r="F411" i="31"/>
  <c r="F409" i="31"/>
  <c r="F405" i="31"/>
  <c r="F404" i="31"/>
  <c r="F403" i="31"/>
  <c r="F402" i="31"/>
  <c r="F401" i="31"/>
  <c r="F398" i="31"/>
  <c r="F397" i="31"/>
  <c r="F396" i="31"/>
  <c r="F395" i="31"/>
  <c r="F394" i="31"/>
  <c r="F392" i="31"/>
  <c r="F391" i="31"/>
  <c r="F385" i="31"/>
  <c r="F384" i="31"/>
  <c r="F383" i="31"/>
  <c r="F381" i="31"/>
  <c r="F380" i="31"/>
  <c r="F379" i="31"/>
  <c r="F378" i="31"/>
  <c r="F375" i="31"/>
  <c r="F374" i="31"/>
  <c r="F373" i="31"/>
  <c r="F372" i="31"/>
  <c r="F371" i="31"/>
  <c r="F370" i="31"/>
  <c r="F368" i="31"/>
  <c r="F367" i="31"/>
  <c r="F366" i="31"/>
  <c r="F364" i="31"/>
  <c r="F363" i="31"/>
  <c r="F361" i="31"/>
  <c r="F360" i="31"/>
  <c r="F359" i="31"/>
  <c r="F358" i="31"/>
  <c r="F357" i="31"/>
  <c r="F356" i="31"/>
  <c r="F355" i="31"/>
  <c r="F527" i="31" l="1"/>
  <c r="F36" i="42" s="1"/>
  <c r="A341" i="31"/>
  <c r="B36" i="42"/>
  <c r="F147" i="18"/>
  <c r="F210" i="18" l="1"/>
  <c r="F211" i="18"/>
  <c r="F212" i="18"/>
  <c r="F213" i="18"/>
  <c r="F209" i="18"/>
  <c r="D242" i="18"/>
  <c r="F207" i="18"/>
  <c r="F234" i="18"/>
  <c r="F179" i="18" l="1"/>
  <c r="F166" i="18" l="1"/>
  <c r="F134" i="18"/>
  <c r="F177" i="18"/>
  <c r="F176" i="18"/>
  <c r="F164" i="18"/>
  <c r="F163" i="18"/>
  <c r="F154" i="18"/>
  <c r="F145" i="18"/>
  <c r="F149" i="18"/>
  <c r="F120" i="18" l="1"/>
  <c r="F118" i="18"/>
  <c r="F117" i="18"/>
  <c r="F63" i="18"/>
  <c r="F28" i="81"/>
  <c r="F158" i="18" l="1"/>
  <c r="F113" i="18"/>
  <c r="F149" i="31" l="1"/>
  <c r="B26" i="100" l="1"/>
  <c r="B24" i="100"/>
  <c r="B22" i="100"/>
  <c r="B20" i="100"/>
  <c r="A26" i="100"/>
  <c r="A24" i="100"/>
  <c r="A20" i="100"/>
  <c r="F8" i="18"/>
  <c r="F137" i="18" l="1"/>
  <c r="F53" i="18"/>
  <c r="F124" i="31" l="1"/>
  <c r="F122" i="31"/>
  <c r="F125" i="18" l="1"/>
  <c r="F136" i="18"/>
  <c r="F141" i="18"/>
  <c r="F75" i="31" l="1"/>
  <c r="F146" i="31"/>
  <c r="F310" i="31" l="1"/>
  <c r="F534" i="31" l="1"/>
  <c r="F90" i="31" l="1"/>
  <c r="F89" i="31"/>
  <c r="F72" i="31" l="1"/>
  <c r="F316" i="31"/>
  <c r="F118" i="31"/>
  <c r="F117" i="31"/>
  <c r="F116" i="31"/>
  <c r="F115" i="31"/>
  <c r="F114" i="31"/>
  <c r="F113" i="31"/>
  <c r="F112" i="31"/>
  <c r="F111" i="31"/>
  <c r="F25" i="31" l="1"/>
  <c r="F289" i="31"/>
  <c r="F284" i="31"/>
  <c r="F304" i="31"/>
  <c r="F303" i="31"/>
  <c r="F73" i="31" l="1"/>
  <c r="F76" i="31"/>
  <c r="F238" i="18" l="1"/>
  <c r="F68" i="18" l="1"/>
  <c r="F24" i="31"/>
  <c r="F252" i="18" l="1"/>
  <c r="B131" i="95" l="1"/>
  <c r="A131" i="95"/>
  <c r="F129" i="95"/>
  <c r="B117" i="95"/>
  <c r="B24" i="94" s="1"/>
  <c r="A117" i="95"/>
  <c r="A24" i="94" s="1"/>
  <c r="F115" i="95"/>
  <c r="F113" i="95"/>
  <c r="F111" i="95"/>
  <c r="F109" i="95"/>
  <c r="F105" i="95"/>
  <c r="F103" i="95"/>
  <c r="F101" i="95"/>
  <c r="F99" i="95"/>
  <c r="F97" i="95"/>
  <c r="F95" i="95"/>
  <c r="F93" i="95"/>
  <c r="F91" i="95"/>
  <c r="F88" i="95"/>
  <c r="F79" i="95"/>
  <c r="F66" i="95"/>
  <c r="A66" i="95"/>
  <c r="F51" i="95"/>
  <c r="B47" i="95"/>
  <c r="A47" i="95"/>
  <c r="F44" i="95"/>
  <c r="F41" i="95"/>
  <c r="F39" i="95"/>
  <c r="F37" i="95"/>
  <c r="F34" i="95"/>
  <c r="F30" i="95"/>
  <c r="F22" i="95"/>
  <c r="F20" i="95"/>
  <c r="F18" i="95"/>
  <c r="F15" i="95"/>
  <c r="A15" i="95"/>
  <c r="F13" i="95"/>
  <c r="B26" i="94"/>
  <c r="A26" i="94"/>
  <c r="B22" i="94"/>
  <c r="A22" i="94"/>
  <c r="B362" i="93"/>
  <c r="B26" i="92" s="1"/>
  <c r="A362" i="93"/>
  <c r="F360" i="93"/>
  <c r="F362" i="93" s="1"/>
  <c r="B346" i="93"/>
  <c r="B24" i="92" s="1"/>
  <c r="A346" i="93"/>
  <c r="F344" i="93"/>
  <c r="F342" i="93"/>
  <c r="F340" i="93"/>
  <c r="F338" i="93"/>
  <c r="F335" i="93"/>
  <c r="F333" i="93"/>
  <c r="F329" i="93"/>
  <c r="F323" i="93"/>
  <c r="F317" i="93"/>
  <c r="F316" i="93"/>
  <c r="F297" i="93"/>
  <c r="F279" i="93"/>
  <c r="F262" i="93"/>
  <c r="F255" i="93"/>
  <c r="F249" i="93"/>
  <c r="F243" i="93"/>
  <c r="F237" i="93"/>
  <c r="F231" i="93"/>
  <c r="F229" i="93"/>
  <c r="F227" i="93"/>
  <c r="F225" i="93"/>
  <c r="F223" i="93"/>
  <c r="F221" i="93"/>
  <c r="F219" i="93"/>
  <c r="A219" i="93"/>
  <c r="A221" i="93" s="1"/>
  <c r="B215" i="93"/>
  <c r="B22" i="92" s="1"/>
  <c r="A215" i="93"/>
  <c r="F213" i="93"/>
  <c r="D209" i="93"/>
  <c r="D211" i="93" s="1"/>
  <c r="F211" i="93" s="1"/>
  <c r="F207" i="93"/>
  <c r="F204" i="93"/>
  <c r="F201" i="93"/>
  <c r="F199" i="93"/>
  <c r="F196" i="93"/>
  <c r="D194" i="93"/>
  <c r="F194" i="93" s="1"/>
  <c r="F192" i="93"/>
  <c r="D190" i="93"/>
  <c r="F190" i="93" s="1"/>
  <c r="F188" i="93"/>
  <c r="F184" i="93"/>
  <c r="A184" i="93"/>
  <c r="F182" i="93"/>
  <c r="B178" i="93"/>
  <c r="B20" i="92" s="1"/>
  <c r="A178" i="93"/>
  <c r="F176" i="93"/>
  <c r="F171" i="93"/>
  <c r="F169" i="93"/>
  <c r="F159" i="93"/>
  <c r="F154" i="93"/>
  <c r="F145" i="93"/>
  <c r="F143" i="93"/>
  <c r="F136" i="93"/>
  <c r="F133" i="93"/>
  <c r="D120" i="93"/>
  <c r="F120" i="93" s="1"/>
  <c r="F119" i="93"/>
  <c r="D118" i="93"/>
  <c r="F118" i="93" s="1"/>
  <c r="F115" i="93"/>
  <c r="F114" i="93"/>
  <c r="F113" i="93"/>
  <c r="F110" i="93"/>
  <c r="F107" i="93"/>
  <c r="F105" i="93"/>
  <c r="F103" i="93"/>
  <c r="F101" i="93"/>
  <c r="F99" i="93"/>
  <c r="F96" i="93"/>
  <c r="F95" i="93"/>
  <c r="F92" i="93"/>
  <c r="F89" i="93"/>
  <c r="F83" i="93"/>
  <c r="F81" i="93"/>
  <c r="F79" i="93"/>
  <c r="F77" i="93"/>
  <c r="F75" i="93"/>
  <c r="F73" i="93"/>
  <c r="F71" i="93"/>
  <c r="F69" i="93"/>
  <c r="F67" i="93"/>
  <c r="F65" i="93"/>
  <c r="F63" i="93"/>
  <c r="F61" i="93"/>
  <c r="F58" i="93"/>
  <c r="F54" i="93"/>
  <c r="F48" i="93"/>
  <c r="F45" i="93"/>
  <c r="F42" i="93"/>
  <c r="F39" i="93"/>
  <c r="F37" i="93"/>
  <c r="F34" i="93"/>
  <c r="F32" i="93"/>
  <c r="F30" i="93"/>
  <c r="F27" i="93"/>
  <c r="F25" i="93"/>
  <c r="F18" i="93"/>
  <c r="F16" i="93"/>
  <c r="F14" i="93"/>
  <c r="A14" i="93"/>
  <c r="A16" i="93" s="1"/>
  <c r="F12" i="93"/>
  <c r="A26" i="92"/>
  <c r="A24" i="92"/>
  <c r="A20" i="92"/>
  <c r="B309" i="91"/>
  <c r="A309" i="91"/>
  <c r="F307" i="91"/>
  <c r="F309" i="91" s="1"/>
  <c r="F26" i="100" s="1"/>
  <c r="B290" i="91"/>
  <c r="A290" i="91"/>
  <c r="F288" i="91"/>
  <c r="F286" i="91"/>
  <c r="F285" i="91"/>
  <c r="F277" i="91"/>
  <c r="F275" i="91"/>
  <c r="F272" i="91"/>
  <c r="F269" i="91"/>
  <c r="F266" i="91"/>
  <c r="F265" i="91"/>
  <c r="F264" i="91"/>
  <c r="F263" i="91"/>
  <c r="A262" i="91"/>
  <c r="A268" i="91" s="1"/>
  <c r="F260" i="91"/>
  <c r="F259" i="91"/>
  <c r="F258" i="91"/>
  <c r="B251" i="91"/>
  <c r="A251" i="91"/>
  <c r="F249" i="91"/>
  <c r="F248" i="91"/>
  <c r="F247" i="91"/>
  <c r="F242" i="91"/>
  <c r="F240" i="91"/>
  <c r="F238" i="91"/>
  <c r="F233" i="91"/>
  <c r="F231" i="91"/>
  <c r="F228" i="91"/>
  <c r="F225" i="91"/>
  <c r="F224" i="91"/>
  <c r="F223" i="91"/>
  <c r="F220" i="91"/>
  <c r="F219" i="91"/>
  <c r="F216" i="91"/>
  <c r="F200" i="91"/>
  <c r="F191" i="91"/>
  <c r="F189" i="91"/>
  <c r="F188" i="91"/>
  <c r="F187" i="91"/>
  <c r="F186" i="91"/>
  <c r="F178" i="91"/>
  <c r="F177" i="91"/>
  <c r="F176" i="91"/>
  <c r="F175" i="91"/>
  <c r="F166" i="91"/>
  <c r="F165" i="91"/>
  <c r="F164" i="91"/>
  <c r="F156" i="91"/>
  <c r="F155" i="91"/>
  <c r="F154" i="91"/>
  <c r="F153" i="91"/>
  <c r="F144" i="91"/>
  <c r="F143" i="91"/>
  <c r="F142" i="91"/>
  <c r="F139" i="91"/>
  <c r="F137" i="91"/>
  <c r="F135" i="91"/>
  <c r="B131" i="91"/>
  <c r="A131" i="91"/>
  <c r="A137" i="91" s="1"/>
  <c r="F129" i="91"/>
  <c r="F125" i="91"/>
  <c r="F120" i="91"/>
  <c r="F115" i="91"/>
  <c r="F109" i="91"/>
  <c r="F103" i="91"/>
  <c r="F93" i="91"/>
  <c r="F90" i="91"/>
  <c r="F85" i="91"/>
  <c r="D81" i="91"/>
  <c r="D83" i="91" s="1"/>
  <c r="F83" i="91" s="1"/>
  <c r="F79" i="91"/>
  <c r="F70" i="91"/>
  <c r="F61" i="91"/>
  <c r="F53" i="91"/>
  <c r="F45" i="91"/>
  <c r="F36" i="91"/>
  <c r="F28" i="91"/>
  <c r="F26" i="91"/>
  <c r="A18" i="91"/>
  <c r="F16" i="91"/>
  <c r="B32" i="90"/>
  <c r="B30" i="90"/>
  <c r="B28" i="90"/>
  <c r="F56" i="18"/>
  <c r="F92" i="31"/>
  <c r="F178" i="93" l="1"/>
  <c r="F20" i="92" s="1"/>
  <c r="F117" i="95"/>
  <c r="F24" i="94" s="1"/>
  <c r="F346" i="93"/>
  <c r="F24" i="92" s="1"/>
  <c r="F251" i="91"/>
  <c r="F22" i="100" s="1"/>
  <c r="F47" i="95"/>
  <c r="F22" i="94" s="1"/>
  <c r="F290" i="91"/>
  <c r="F24" i="100" s="1"/>
  <c r="A22" i="92"/>
  <c r="A22" i="100"/>
  <c r="F26" i="92"/>
  <c r="F131" i="95"/>
  <c r="F26" i="94" s="1"/>
  <c r="A271" i="91"/>
  <c r="A277" i="91" s="1"/>
  <c r="F209" i="93"/>
  <c r="F215" i="93" s="1"/>
  <c r="A139" i="91"/>
  <c r="A141" i="91" s="1"/>
  <c r="A28" i="91"/>
  <c r="F81" i="91"/>
  <c r="F131" i="91" s="1"/>
  <c r="F20" i="100" s="1"/>
  <c r="A274" i="91"/>
  <c r="A17" i="95"/>
  <c r="A20" i="95" s="1"/>
  <c r="A30" i="91"/>
  <c r="A38" i="91" s="1"/>
  <c r="A186" i="93"/>
  <c r="A190" i="93" s="1"/>
  <c r="A79" i="95"/>
  <c r="A88" i="95" s="1"/>
  <c r="A18" i="93"/>
  <c r="A223" i="93"/>
  <c r="A225" i="93" s="1"/>
  <c r="F28" i="100" l="1"/>
  <c r="F28" i="90" s="1"/>
  <c r="F22" i="92"/>
  <c r="F28" i="92" s="1"/>
  <c r="F28" i="94"/>
  <c r="A280" i="91"/>
  <c r="A288" i="91" s="1"/>
  <c r="A227" i="93"/>
  <c r="A229" i="93" s="1"/>
  <c r="A146" i="91"/>
  <c r="A22" i="95"/>
  <c r="A25" i="93"/>
  <c r="A27" i="93" s="1"/>
  <c r="A91" i="95"/>
  <c r="A93" i="95" s="1"/>
  <c r="A47" i="91"/>
  <c r="A55" i="91" s="1"/>
  <c r="A192" i="93"/>
  <c r="A194" i="93" s="1"/>
  <c r="F32" i="90" l="1"/>
  <c r="F30" i="90"/>
  <c r="A196" i="93"/>
  <c r="A198" i="93" s="1"/>
  <c r="A29" i="95"/>
  <c r="A32" i="95" s="1"/>
  <c r="A231" i="93"/>
  <c r="A30" i="93"/>
  <c r="A32" i="93" s="1"/>
  <c r="A95" i="95"/>
  <c r="A63" i="91"/>
  <c r="A72" i="91" s="1"/>
  <c r="A158" i="91"/>
  <c r="A168" i="91" s="1"/>
  <c r="F34" i="90" l="1"/>
  <c r="F36" i="90" s="1"/>
  <c r="E13" i="5" s="1"/>
  <c r="A201" i="93"/>
  <c r="A203" i="93" s="1"/>
  <c r="A206" i="93" s="1"/>
  <c r="A34" i="93"/>
  <c r="A37" i="93" s="1"/>
  <c r="A97" i="95"/>
  <c r="A233" i="93"/>
  <c r="A180" i="91"/>
  <c r="A81" i="91"/>
  <c r="A36" i="95"/>
  <c r="A39" i="95" s="1"/>
  <c r="A191" i="91" l="1"/>
  <c r="A200" i="91" s="1"/>
  <c r="A83" i="91"/>
  <c r="A85" i="91" s="1"/>
  <c r="A262" i="93"/>
  <c r="A41" i="95"/>
  <c r="A39" i="93"/>
  <c r="A99" i="95"/>
  <c r="A101" i="95" s="1"/>
  <c r="A103" i="95" s="1"/>
  <c r="A87" i="91" l="1"/>
  <c r="A92" i="91" s="1"/>
  <c r="A97" i="91" s="1"/>
  <c r="A105" i="91" s="1"/>
  <c r="A111" i="91" s="1"/>
  <c r="A117" i="91" s="1"/>
  <c r="A122" i="91" s="1"/>
  <c r="A127" i="91" s="1"/>
  <c r="A43" i="95"/>
  <c r="A210" i="91"/>
  <c r="A42" i="93"/>
  <c r="A105" i="95"/>
  <c r="A107" i="95" s="1"/>
  <c r="A111" i="95" s="1"/>
  <c r="A113" i="95" s="1"/>
  <c r="A115" i="95" s="1"/>
  <c r="A279" i="93"/>
  <c r="A297" i="93" s="1"/>
  <c r="A315" i="93" s="1"/>
  <c r="A218" i="91" l="1"/>
  <c r="A222" i="91" s="1"/>
  <c r="A319" i="93"/>
  <c r="A325" i="93" s="1"/>
  <c r="A331" i="93" s="1"/>
  <c r="A335" i="93" s="1"/>
  <c r="A337" i="93" s="1"/>
  <c r="A45" i="93"/>
  <c r="A340" i="93" l="1"/>
  <c r="A342" i="93"/>
  <c r="A48" i="93"/>
  <c r="A227" i="91"/>
  <c r="A230" i="91" s="1"/>
  <c r="A233" i="91" s="1"/>
  <c r="A235" i="91" s="1"/>
  <c r="A240" i="91" s="1"/>
  <c r="A242" i="91" s="1"/>
  <c r="A244" i="91" s="1"/>
  <c r="A54" i="93" l="1"/>
  <c r="A58" i="93" s="1"/>
  <c r="A61" i="93" s="1"/>
  <c r="A63" i="93" s="1"/>
  <c r="A65" i="93" s="1"/>
  <c r="A67" i="93" s="1"/>
  <c r="A69" i="93" s="1"/>
  <c r="A71" i="93" s="1"/>
  <c r="A73" i="93" s="1"/>
  <c r="A75" i="93" s="1"/>
  <c r="A77" i="93" s="1"/>
  <c r="A79" i="93" s="1"/>
  <c r="A81" i="93" s="1"/>
  <c r="A83" i="93" s="1"/>
  <c r="A88" i="93" s="1"/>
  <c r="A91" i="93" s="1"/>
  <c r="A94" i="93" s="1"/>
  <c r="A98" i="93" s="1"/>
  <c r="A344" i="93"/>
  <c r="A103" i="93" l="1"/>
  <c r="A101" i="93"/>
  <c r="A105" i="93" l="1"/>
  <c r="A107" i="93" s="1"/>
  <c r="A109" i="93" s="1"/>
  <c r="A112" i="93" s="1"/>
  <c r="A117" i="93" s="1"/>
  <c r="A122" i="93" s="1"/>
  <c r="A135" i="93" s="1"/>
  <c r="A138" i="93" s="1"/>
  <c r="A145" i="93" s="1"/>
  <c r="A147" i="93" s="1"/>
  <c r="A156" i="93" s="1"/>
  <c r="A161" i="93" s="1"/>
  <c r="A171" i="93" s="1"/>
  <c r="A173" i="93" s="1"/>
  <c r="F148" i="31"/>
  <c r="F91" i="18"/>
  <c r="F147" i="31"/>
  <c r="F101" i="31"/>
  <c r="D337" i="31" l="1"/>
  <c r="F337" i="31" s="1"/>
  <c r="F144" i="18"/>
  <c r="F218" i="18" l="1"/>
  <c r="F88" i="31" l="1"/>
  <c r="F58" i="18"/>
  <c r="D127" i="18"/>
  <c r="F200" i="31"/>
  <c r="F151" i="31"/>
  <c r="F248" i="31" l="1"/>
  <c r="F52" i="18" l="1"/>
  <c r="F114" i="18"/>
  <c r="F153" i="18"/>
  <c r="F74" i="18" l="1"/>
  <c r="F76" i="18"/>
  <c r="F151" i="18"/>
  <c r="F150" i="18"/>
  <c r="F210" i="31" l="1"/>
  <c r="F209" i="31"/>
  <c r="F208" i="31"/>
  <c r="F155" i="31" l="1"/>
  <c r="F221" i="81"/>
  <c r="F220" i="81"/>
  <c r="F219" i="81"/>
  <c r="F218" i="81"/>
  <c r="A218" i="81"/>
  <c r="A219" i="81" s="1"/>
  <c r="A220" i="81" s="1"/>
  <c r="A221" i="81" s="1"/>
  <c r="F217" i="81"/>
  <c r="F210" i="81"/>
  <c r="F209" i="81"/>
  <c r="F208" i="81"/>
  <c r="F207" i="81"/>
  <c r="F206" i="81"/>
  <c r="F205" i="81"/>
  <c r="F204" i="81"/>
  <c r="F203" i="81"/>
  <c r="F202" i="81"/>
  <c r="F201" i="81"/>
  <c r="F200" i="81"/>
  <c r="A200" i="81"/>
  <c r="A201" i="81" s="1"/>
  <c r="A202" i="81" s="1"/>
  <c r="A203" i="81" s="1"/>
  <c r="A204" i="81" s="1"/>
  <c r="A205" i="81" s="1"/>
  <c r="A206" i="81" s="1"/>
  <c r="A207" i="81" s="1"/>
  <c r="A208" i="81" s="1"/>
  <c r="A209" i="81" s="1"/>
  <c r="A210" i="81" s="1"/>
  <c r="F199" i="81"/>
  <c r="F192" i="81"/>
  <c r="F193" i="81" s="1"/>
  <c r="C15" i="82" s="1"/>
  <c r="F185" i="81"/>
  <c r="F184" i="81"/>
  <c r="F183" i="81"/>
  <c r="F182" i="81"/>
  <c r="F181" i="81"/>
  <c r="F180" i="81"/>
  <c r="F179" i="81"/>
  <c r="F178" i="81"/>
  <c r="F177" i="81"/>
  <c r="F176" i="81"/>
  <c r="F174" i="81"/>
  <c r="F173" i="81"/>
  <c r="F172" i="81"/>
  <c r="F171" i="81"/>
  <c r="F170" i="81"/>
  <c r="F169" i="81"/>
  <c r="F168" i="81"/>
  <c r="F167" i="81"/>
  <c r="F166" i="81"/>
  <c r="F165" i="81"/>
  <c r="F164" i="81"/>
  <c r="F163" i="81"/>
  <c r="A163" i="81"/>
  <c r="A164" i="81" s="1"/>
  <c r="A165" i="81" s="1"/>
  <c r="A166" i="81" s="1"/>
  <c r="A167" i="81" s="1"/>
  <c r="A168" i="81" s="1"/>
  <c r="A169" i="81" s="1"/>
  <c r="A170" i="81" s="1"/>
  <c r="A171" i="81" s="1"/>
  <c r="A172" i="81" s="1"/>
  <c r="A173" i="81" s="1"/>
  <c r="A174" i="81" s="1"/>
  <c r="A176" i="81" s="1"/>
  <c r="A177" i="81" s="1"/>
  <c r="A178" i="81" s="1"/>
  <c r="A179" i="81" s="1"/>
  <c r="A180" i="81" s="1"/>
  <c r="A181" i="81" s="1"/>
  <c r="A182" i="81" s="1"/>
  <c r="A183" i="81" s="1"/>
  <c r="A184" i="81" s="1"/>
  <c r="A185" i="81" s="1"/>
  <c r="F162" i="81"/>
  <c r="F155" i="81"/>
  <c r="F154" i="81"/>
  <c r="F153" i="81"/>
  <c r="F152" i="81"/>
  <c r="F151" i="81"/>
  <c r="F150" i="81"/>
  <c r="F149" i="81"/>
  <c r="F148" i="81"/>
  <c r="F147" i="81"/>
  <c r="F146" i="81"/>
  <c r="F145" i="81"/>
  <c r="F144" i="81"/>
  <c r="F143" i="81"/>
  <c r="F142" i="81"/>
  <c r="F141" i="81"/>
  <c r="F140" i="81"/>
  <c r="A140" i="81"/>
  <c r="A141" i="81" s="1"/>
  <c r="A142" i="81" s="1"/>
  <c r="A143" i="81" s="1"/>
  <c r="A144" i="81" s="1"/>
  <c r="A145" i="81" s="1"/>
  <c r="A146" i="81" s="1"/>
  <c r="A147" i="81" s="1"/>
  <c r="A148" i="81" s="1"/>
  <c r="A149" i="81" s="1"/>
  <c r="A150" i="81" s="1"/>
  <c r="A151" i="81" s="1"/>
  <c r="A152" i="81" s="1"/>
  <c r="A153" i="81" s="1"/>
  <c r="A154" i="81" s="1"/>
  <c r="A155" i="81" s="1"/>
  <c r="F139" i="81"/>
  <c r="F131" i="81"/>
  <c r="F130" i="81"/>
  <c r="F129" i="81"/>
  <c r="F128" i="81"/>
  <c r="F127" i="81"/>
  <c r="F126" i="81"/>
  <c r="F125" i="81"/>
  <c r="F124" i="81"/>
  <c r="F123" i="81"/>
  <c r="F122" i="81"/>
  <c r="F121" i="81"/>
  <c r="F120" i="81"/>
  <c r="F119" i="81"/>
  <c r="F118" i="81"/>
  <c r="F117" i="81"/>
  <c r="F116" i="81"/>
  <c r="F115" i="81"/>
  <c r="A115" i="81"/>
  <c r="A116" i="81" s="1"/>
  <c r="A117" i="81" s="1"/>
  <c r="A118" i="81" s="1"/>
  <c r="A119" i="81" s="1"/>
  <c r="A120" i="81" s="1"/>
  <c r="A121" i="81" s="1"/>
  <c r="A122" i="81" s="1"/>
  <c r="A123" i="81" s="1"/>
  <c r="A124" i="81" s="1"/>
  <c r="A125" i="81" s="1"/>
  <c r="A126" i="81" s="1"/>
  <c r="A127" i="81" s="1"/>
  <c r="A128" i="81" s="1"/>
  <c r="A129" i="81" s="1"/>
  <c r="A130" i="81" s="1"/>
  <c r="A131" i="81" s="1"/>
  <c r="A132" i="81" s="1"/>
  <c r="F114" i="81"/>
  <c r="F107" i="81"/>
  <c r="F106" i="81"/>
  <c r="F105" i="81"/>
  <c r="F104" i="81"/>
  <c r="F103" i="81"/>
  <c r="F102" i="81"/>
  <c r="F101" i="81"/>
  <c r="F100" i="81"/>
  <c r="F99" i="81"/>
  <c r="F98" i="81"/>
  <c r="F97" i="81"/>
  <c r="F96" i="81"/>
  <c r="F95" i="81"/>
  <c r="F94" i="81"/>
  <c r="F93" i="81"/>
  <c r="A93" i="81"/>
  <c r="A94" i="81" s="1"/>
  <c r="A95" i="81" s="1"/>
  <c r="A96" i="81" s="1"/>
  <c r="A97" i="81" s="1"/>
  <c r="A98" i="81" s="1"/>
  <c r="A99" i="81" s="1"/>
  <c r="A100" i="81" s="1"/>
  <c r="A101" i="81" s="1"/>
  <c r="A102" i="81" s="1"/>
  <c r="A103" i="81" s="1"/>
  <c r="A104" i="81" s="1"/>
  <c r="A105" i="81" s="1"/>
  <c r="A106" i="81" s="1"/>
  <c r="A107" i="81" s="1"/>
  <c r="F92" i="81"/>
  <c r="F85" i="81"/>
  <c r="F84" i="81"/>
  <c r="F83" i="81"/>
  <c r="F82" i="81"/>
  <c r="F81" i="81"/>
  <c r="F80" i="81"/>
  <c r="F79" i="81"/>
  <c r="F78" i="81"/>
  <c r="A78" i="81"/>
  <c r="A79" i="81" s="1"/>
  <c r="A80" i="81" s="1"/>
  <c r="A81" i="81" s="1"/>
  <c r="A82" i="81" s="1"/>
  <c r="A83" i="81" s="1"/>
  <c r="A84" i="81" s="1"/>
  <c r="A85" i="81" s="1"/>
  <c r="F77" i="81"/>
  <c r="F70" i="81"/>
  <c r="F69" i="81"/>
  <c r="F68" i="81"/>
  <c r="F67" i="81"/>
  <c r="F66" i="81"/>
  <c r="F65" i="81"/>
  <c r="F64" i="81"/>
  <c r="F63" i="81"/>
  <c r="F62" i="81"/>
  <c r="F61" i="81"/>
  <c r="A61" i="81"/>
  <c r="A62" i="81" s="1"/>
  <c r="A63" i="81" s="1"/>
  <c r="A64" i="81" s="1"/>
  <c r="A65" i="81" s="1"/>
  <c r="A66" i="81" s="1"/>
  <c r="A67" i="81" s="1"/>
  <c r="A68" i="81" s="1"/>
  <c r="A69" i="81" s="1"/>
  <c r="A70" i="81" s="1"/>
  <c r="F60" i="81"/>
  <c r="F53" i="81"/>
  <c r="F52" i="81"/>
  <c r="F51" i="81"/>
  <c r="F50" i="81"/>
  <c r="F49" i="81"/>
  <c r="F48" i="81"/>
  <c r="F47" i="81"/>
  <c r="F46" i="81"/>
  <c r="F45" i="81"/>
  <c r="F44" i="81"/>
  <c r="F43" i="81"/>
  <c r="F42" i="81"/>
  <c r="F41" i="81"/>
  <c r="F40" i="81"/>
  <c r="A40" i="81"/>
  <c r="A41" i="81" s="1"/>
  <c r="A42" i="81" s="1"/>
  <c r="A43" i="81" s="1"/>
  <c r="A44" i="81" s="1"/>
  <c r="A45" i="81" s="1"/>
  <c r="A46" i="81" s="1"/>
  <c r="A47" i="81" s="1"/>
  <c r="A48" i="81" s="1"/>
  <c r="A49" i="81" s="1"/>
  <c r="A50" i="81" s="1"/>
  <c r="A51" i="81" s="1"/>
  <c r="A52" i="81" s="1"/>
  <c r="A53" i="81" s="1"/>
  <c r="F39" i="81"/>
  <c r="F32" i="81"/>
  <c r="F31" i="81"/>
  <c r="F30" i="81"/>
  <c r="F29" i="81"/>
  <c r="F27" i="81"/>
  <c r="F26" i="81"/>
  <c r="F25" i="81"/>
  <c r="F24" i="81"/>
  <c r="F23" i="81"/>
  <c r="F22" i="81"/>
  <c r="F21" i="81"/>
  <c r="F20" i="81"/>
  <c r="F19" i="81"/>
  <c r="F18" i="81"/>
  <c r="F17" i="81"/>
  <c r="F16" i="81"/>
  <c r="F15" i="81"/>
  <c r="F14" i="81"/>
  <c r="A14" i="81"/>
  <c r="A15" i="81" s="1"/>
  <c r="A16" i="81" s="1"/>
  <c r="A17" i="81" s="1"/>
  <c r="A18" i="81" s="1"/>
  <c r="A19" i="81" s="1"/>
  <c r="A20" i="81" s="1"/>
  <c r="A21" i="81" s="1"/>
  <c r="A22" i="81" s="1"/>
  <c r="A23" i="81" s="1"/>
  <c r="A24" i="81" s="1"/>
  <c r="A25" i="81" s="1"/>
  <c r="A26" i="81" s="1"/>
  <c r="A27" i="81" s="1"/>
  <c r="A28" i="81" s="1"/>
  <c r="A29" i="81" s="1"/>
  <c r="A30" i="81" s="1"/>
  <c r="A31" i="81" s="1"/>
  <c r="A32" i="81" s="1"/>
  <c r="F13" i="81"/>
  <c r="F8" i="81"/>
  <c r="F7" i="81"/>
  <c r="A7" i="81"/>
  <c r="A8" i="81" s="1"/>
  <c r="F6" i="81"/>
  <c r="F37" i="18"/>
  <c r="F93" i="18"/>
  <c r="F92" i="18"/>
  <c r="F77" i="18"/>
  <c r="F69" i="18"/>
  <c r="F89" i="18"/>
  <c r="F90" i="18"/>
  <c r="F87" i="18"/>
  <c r="F222" i="81" l="1"/>
  <c r="C17" i="82" s="1"/>
  <c r="F211" i="81"/>
  <c r="C16" i="82" s="1"/>
  <c r="F108" i="81"/>
  <c r="C11" i="82" s="1"/>
  <c r="F71" i="81"/>
  <c r="C9" i="82" s="1"/>
  <c r="F156" i="81"/>
  <c r="C13" i="82" s="1"/>
  <c r="F86" i="81"/>
  <c r="C10" i="82" s="1"/>
  <c r="F186" i="81"/>
  <c r="C14" i="82" s="1"/>
  <c r="F9" i="81"/>
  <c r="C6" i="82" s="1"/>
  <c r="F54" i="81"/>
  <c r="C8" i="82" s="1"/>
  <c r="F33" i="81"/>
  <c r="C7" i="82" s="1"/>
  <c r="F132" i="81"/>
  <c r="F133" i="81" s="1"/>
  <c r="C12" i="82" s="1"/>
  <c r="F88" i="18"/>
  <c r="C18" i="82" l="1"/>
  <c r="C20" i="82" s="1"/>
  <c r="E11" i="5" s="1"/>
  <c r="F41" i="18"/>
  <c r="F86" i="18"/>
  <c r="F80" i="18"/>
  <c r="F79" i="18"/>
  <c r="F71" i="18" l="1"/>
  <c r="F143" i="18"/>
  <c r="F216" i="18" l="1"/>
  <c r="F205" i="18"/>
  <c r="F155" i="18" l="1"/>
  <c r="F206" i="31" l="1"/>
  <c r="F275" i="18" l="1"/>
  <c r="F168" i="31"/>
  <c r="F60" i="18"/>
  <c r="F72" i="18"/>
  <c r="F70" i="18" l="1"/>
  <c r="F231" i="18"/>
  <c r="F240" i="31" l="1"/>
  <c r="F239" i="31" l="1"/>
  <c r="F274" i="18" l="1"/>
  <c r="F75" i="18" l="1"/>
  <c r="F213" i="31" l="1"/>
  <c r="F62" i="18" l="1"/>
  <c r="F61" i="18"/>
  <c r="E148" i="79" l="1"/>
  <c r="E131" i="79"/>
  <c r="E568" i="79"/>
  <c r="E563" i="79"/>
  <c r="E559" i="79"/>
  <c r="E549" i="79"/>
  <c r="E539" i="79"/>
  <c r="E531" i="79"/>
  <c r="E516" i="79"/>
  <c r="E494" i="79"/>
  <c r="E484" i="79"/>
  <c r="E439" i="79"/>
  <c r="E432" i="79"/>
  <c r="E424" i="79"/>
  <c r="E405" i="79"/>
  <c r="E397" i="79"/>
  <c r="E392" i="79"/>
  <c r="E382" i="79"/>
  <c r="E367" i="79"/>
  <c r="E360" i="79"/>
  <c r="E346" i="79"/>
  <c r="E343" i="79"/>
  <c r="E271" i="79"/>
  <c r="E259" i="79"/>
  <c r="E236" i="79"/>
  <c r="E223" i="79"/>
  <c r="E212" i="79"/>
  <c r="E204" i="79"/>
  <c r="E186" i="79"/>
  <c r="E178" i="79"/>
  <c r="E173" i="79"/>
  <c r="E157" i="79"/>
  <c r="E125" i="79"/>
  <c r="E115" i="79"/>
  <c r="E106" i="79"/>
  <c r="E80" i="79"/>
  <c r="E54" i="79"/>
  <c r="E46" i="79"/>
  <c r="E573" i="79" l="1"/>
  <c r="E575" i="79" l="1"/>
  <c r="E15" i="5" s="1"/>
  <c r="F50" i="18"/>
  <c r="F49" i="18"/>
  <c r="F51" i="18"/>
  <c r="F68" i="31" l="1"/>
  <c r="F67" i="31"/>
  <c r="F69" i="31"/>
  <c r="F178" i="31"/>
  <c r="F273" i="18" l="1"/>
  <c r="F142" i="18"/>
  <c r="F535" i="31" l="1"/>
  <c r="F533" i="31"/>
  <c r="F203" i="31"/>
  <c r="F202" i="31"/>
  <c r="F258" i="18" l="1"/>
  <c r="F36" i="18"/>
  <c r="F67" i="18" l="1"/>
  <c r="F156" i="18" l="1"/>
  <c r="F542" i="31" l="1"/>
  <c r="F541" i="31"/>
  <c r="F20" i="31" l="1"/>
  <c r="F22" i="31"/>
  <c r="F21" i="31"/>
  <c r="F46" i="18" l="1"/>
  <c r="F130" i="18" l="1"/>
  <c r="F129" i="18"/>
  <c r="F124" i="18" l="1"/>
  <c r="F123" i="18"/>
  <c r="F126" i="18"/>
  <c r="F135" i="18" l="1"/>
  <c r="F132" i="18"/>
  <c r="F131" i="18"/>
  <c r="F127" i="18"/>
  <c r="F48" i="18" l="1"/>
  <c r="F84" i="18"/>
  <c r="F83" i="18"/>
  <c r="F55" i="18" l="1"/>
  <c r="F54" i="18"/>
  <c r="F254" i="18" l="1"/>
  <c r="F255" i="18"/>
  <c r="F110" i="18"/>
  <c r="F109" i="18"/>
  <c r="F168" i="18"/>
  <c r="F169" i="18"/>
  <c r="F170" i="18" l="1"/>
  <c r="F167" i="18"/>
  <c r="F162" i="18"/>
  <c r="F161" i="18"/>
  <c r="F160" i="18"/>
  <c r="F40" i="18" l="1"/>
  <c r="F176" i="31" l="1"/>
  <c r="F70" i="31" l="1"/>
  <c r="F175" i="31" l="1"/>
  <c r="F174" i="31" l="1"/>
  <c r="F173" i="31"/>
  <c r="F172" i="31"/>
  <c r="F171" i="31"/>
  <c r="F314" i="31" l="1"/>
  <c r="F307" i="31" l="1"/>
  <c r="F306" i="31"/>
  <c r="F300" i="31"/>
  <c r="F299" i="31"/>
  <c r="F297" i="31"/>
  <c r="F296" i="31"/>
  <c r="F294" i="31"/>
  <c r="F293" i="31"/>
  <c r="F291" i="31"/>
  <c r="F290" i="31"/>
  <c r="F288" i="31"/>
  <c r="F286" i="31" l="1"/>
  <c r="F285" i="31"/>
  <c r="F283" i="31"/>
  <c r="F281" i="31"/>
  <c r="F280" i="31"/>
  <c r="F279" i="31"/>
  <c r="F277" i="31"/>
  <c r="F276" i="31"/>
  <c r="F275" i="31"/>
  <c r="F273" i="31" l="1"/>
  <c r="F272" i="31"/>
  <c r="F271" i="31"/>
  <c r="F270" i="31"/>
  <c r="D82" i="31" l="1"/>
  <c r="F170" i="31"/>
  <c r="F229" i="18" l="1"/>
  <c r="F71" i="31" l="1"/>
  <c r="F181" i="31" l="1"/>
  <c r="F9" i="18" l="1"/>
  <c r="F79" i="31" l="1"/>
  <c r="F123" i="31"/>
  <c r="F121" i="31"/>
  <c r="F245" i="18" l="1"/>
  <c r="F246" i="18"/>
  <c r="F85" i="18" l="1"/>
  <c r="F82" i="18" l="1"/>
  <c r="F81" i="18"/>
  <c r="F78" i="18"/>
  <c r="F66" i="18" l="1"/>
  <c r="F44" i="18"/>
  <c r="F43" i="18"/>
  <c r="F39" i="18"/>
  <c r="F34" i="18" l="1"/>
  <c r="F550" i="31" l="1"/>
  <c r="F115" i="18"/>
  <c r="F238" i="31" l="1"/>
  <c r="F197" i="31"/>
  <c r="F204" i="31" l="1"/>
  <c r="F180" i="18" l="1"/>
  <c r="F157" i="18"/>
  <c r="F242" i="18"/>
  <c r="F241" i="18"/>
  <c r="F249" i="18"/>
  <c r="F198" i="31"/>
  <c r="F196" i="31"/>
  <c r="F246" i="31" l="1"/>
  <c r="F237" i="31"/>
  <c r="F313" i="31" l="1"/>
  <c r="F543" i="31" l="1"/>
  <c r="A320" i="31"/>
  <c r="B35" i="42"/>
  <c r="F330" i="31"/>
  <c r="F329" i="31"/>
  <c r="F334" i="31"/>
  <c r="F335" i="31"/>
  <c r="F336" i="31"/>
  <c r="F333" i="31"/>
  <c r="F332" i="31"/>
  <c r="F331" i="31"/>
  <c r="F339" i="31" l="1"/>
  <c r="F35" i="42" s="1"/>
  <c r="F205" i="31" l="1"/>
  <c r="F201" i="31"/>
  <c r="F184" i="31" l="1"/>
  <c r="F183" i="31" l="1"/>
  <c r="F154" i="31" l="1"/>
  <c r="F153" i="31"/>
  <c r="F86" i="31"/>
  <c r="F202" i="18" l="1"/>
  <c r="F239" i="18"/>
  <c r="F248" i="18" l="1"/>
  <c r="F247" i="18"/>
  <c r="F125" i="31" l="1"/>
  <c r="F128" i="31" s="1"/>
  <c r="F82" i="31"/>
  <c r="F77" i="31"/>
  <c r="F35" i="31" l="1"/>
  <c r="F34" i="31"/>
  <c r="F23" i="31" l="1"/>
  <c r="F27" i="31" s="1"/>
  <c r="F64" i="18" l="1"/>
  <c r="F65" i="18" l="1"/>
  <c r="F47" i="18" l="1"/>
  <c r="F35" i="18" l="1"/>
  <c r="F540" i="31"/>
  <c r="F537" i="31"/>
  <c r="F538" i="31"/>
  <c r="F11" i="18"/>
  <c r="F10" i="18" l="1"/>
  <c r="F7" i="18" l="1"/>
  <c r="F272" i="18" l="1"/>
  <c r="F545" i="31" l="1"/>
  <c r="F546" i="31"/>
  <c r="F547" i="31"/>
  <c r="F548" i="31"/>
  <c r="F193" i="31" l="1"/>
  <c r="F536" i="31" l="1"/>
  <c r="F552" i="31" s="1"/>
  <c r="F312" i="31"/>
  <c r="F318" i="31" s="1"/>
  <c r="F250" i="31" l="1"/>
  <c r="F39" i="31" l="1"/>
  <c r="F145" i="31" l="1"/>
  <c r="F158" i="31" s="1"/>
  <c r="F116" i="18" l="1"/>
  <c r="F33" i="18" l="1"/>
  <c r="F29" i="18"/>
  <c r="F31" i="18"/>
  <c r="F96" i="18" l="1"/>
  <c r="F191" i="31"/>
  <c r="F119" i="18" l="1"/>
  <c r="F271" i="18" l="1"/>
  <c r="F277" i="18" s="1"/>
  <c r="F188" i="31" l="1"/>
  <c r="F244" i="31" l="1"/>
  <c r="F169" i="31" l="1"/>
  <c r="F185" i="31" l="1"/>
  <c r="F37" i="31" l="1"/>
  <c r="F41" i="31" s="1"/>
  <c r="F94" i="31" l="1"/>
  <c r="F103" i="31" s="1"/>
  <c r="F112" i="18" l="1"/>
  <c r="F186" i="31" l="1"/>
  <c r="F215" i="31" s="1"/>
  <c r="F111" i="18" l="1"/>
  <c r="F182" i="18" s="1"/>
  <c r="F256" i="18" l="1"/>
  <c r="F250" i="18"/>
  <c r="B37" i="42" l="1"/>
  <c r="A529" i="31"/>
  <c r="B34" i="42"/>
  <c r="A254" i="31"/>
  <c r="B33" i="42"/>
  <c r="A229" i="31"/>
  <c r="B32" i="42"/>
  <c r="A217" i="31"/>
  <c r="B31" i="42"/>
  <c r="A160" i="31"/>
  <c r="B30" i="42"/>
  <c r="A130" i="31"/>
  <c r="B29" i="42"/>
  <c r="A105" i="31"/>
  <c r="B28" i="42"/>
  <c r="A43" i="31"/>
  <c r="A29" i="31"/>
  <c r="B27" i="42"/>
  <c r="A3" i="31"/>
  <c r="B26" i="42"/>
  <c r="A266" i="18"/>
  <c r="B20" i="42"/>
  <c r="A222" i="18"/>
  <c r="B19" i="42"/>
  <c r="B15" i="42"/>
  <c r="B16" i="42"/>
  <c r="B17" i="42"/>
  <c r="B18" i="42"/>
  <c r="A184" i="18"/>
  <c r="A98" i="18"/>
  <c r="A17" i="18"/>
  <c r="A3" i="18"/>
  <c r="F242" i="31" l="1"/>
  <c r="F252" i="31" s="1"/>
  <c r="F223" i="31"/>
  <c r="F224" i="31"/>
  <c r="F225" i="31"/>
  <c r="F262" i="18"/>
  <c r="F261" i="18"/>
  <c r="F233" i="18"/>
  <c r="F217" i="18"/>
  <c r="F220" i="18" s="1"/>
  <c r="F264" i="18" l="1"/>
  <c r="F227" i="31"/>
  <c r="F32" i="42" s="1"/>
  <c r="F33" i="42"/>
  <c r="F37" i="42"/>
  <c r="F34" i="42"/>
  <c r="F27" i="42"/>
  <c r="F29" i="42"/>
  <c r="F28" i="42" l="1"/>
  <c r="F30" i="42"/>
  <c r="F31" i="42"/>
  <c r="F20" i="42"/>
  <c r="F19" i="42"/>
  <c r="F16" i="42"/>
  <c r="F17" i="42"/>
  <c r="F18" i="42" l="1"/>
  <c r="A1" i="31" l="1"/>
  <c r="A1" i="18"/>
  <c r="F26" i="42" l="1"/>
  <c r="F23" i="42" l="1"/>
  <c r="F12" i="18"/>
  <c r="F13" i="18" l="1"/>
  <c r="F6" i="18" l="1"/>
  <c r="F15" i="18" s="1"/>
  <c r="F15" i="42" l="1"/>
  <c r="F11" i="42" s="1"/>
  <c r="F39" i="42" s="1"/>
  <c r="E9" i="5" s="1"/>
  <c r="E17" i="5" s="1"/>
  <c r="E19" i="5" l="1"/>
  <c r="E21" i="5" l="1"/>
  <c r="E23" i="5" s="1"/>
</calcChain>
</file>

<file path=xl/sharedStrings.xml><?xml version="1.0" encoding="utf-8"?>
<sst xmlns="http://schemas.openxmlformats.org/spreadsheetml/2006/main" count="3803" uniqueCount="2202">
  <si>
    <t>Rušitvena dela</t>
  </si>
  <si>
    <t>Zidarska dela</t>
  </si>
  <si>
    <t>Ključavničarska dela</t>
  </si>
  <si>
    <t>Splošna določila</t>
  </si>
  <si>
    <t>SPLOŠNA DOLOČILA:
Vsa dela morajo biti izvedena kvalitetno iz materialov z zahtevanimi lastnostmi in atesti.</t>
  </si>
  <si>
    <t>Dela je potrebno izvajati po predloženi tehnični dokumentaciji, detajlih izbranega izvajalca in navodilih projektanta.</t>
  </si>
  <si>
    <t>Dimenzije obrtniških izdelkov in količine je potrebno pred naročanjem preveriti na objektu.</t>
  </si>
  <si>
    <t>Dodatna, nepredvidena in več dela, ki niso zajeta v popisu se izvedejo po predhodnem dogovoru z nadzornim organom in se obračunajo po dejanskih količinah, po predhodni odobritvi enotne cene s strani investitorja.</t>
  </si>
  <si>
    <t>GRADBENA DELA</t>
  </si>
  <si>
    <t>SKUPAJ</t>
  </si>
  <si>
    <t>V ceni rušitvenih del je potrebno upoštevati vse varnostne ukrepe in vsa potrebna podpiranja v času rušenja in zaščito poti in sosednjih prostorov ter morebitne odre za izvedbo</t>
  </si>
  <si>
    <t xml:space="preserve">Zap. št. </t>
  </si>
  <si>
    <t>Opis postavke</t>
  </si>
  <si>
    <t>enota</t>
  </si>
  <si>
    <t>količina</t>
  </si>
  <si>
    <t>cena/ enoto</t>
  </si>
  <si>
    <t>skupaj</t>
  </si>
  <si>
    <t>OBRTNIŠKA DELA</t>
  </si>
  <si>
    <t>Fasaderska dela</t>
  </si>
  <si>
    <t>Vsi odri morajo biti izdelani po zahtevah varstva pri delu.</t>
  </si>
  <si>
    <t>PROJEKTANTSKI POPIS MATERIALA IN DEL</t>
  </si>
  <si>
    <t>INVESTITOR:</t>
  </si>
  <si>
    <t>OBJEKT:</t>
  </si>
  <si>
    <t>PZI</t>
  </si>
  <si>
    <t>Investicija:</t>
  </si>
  <si>
    <t>SKUPAJ Z DDV</t>
  </si>
  <si>
    <t>Ponudnik:</t>
  </si>
  <si>
    <t>Odgovorna oseba za podpis pogodbe:</t>
  </si>
  <si>
    <t>Davčna številka:</t>
  </si>
  <si>
    <t>Kontaktna oseba za obrazložitev ponudbe:</t>
  </si>
  <si>
    <t>Telefon kontaktne osebe:</t>
  </si>
  <si>
    <t>E-pošta kontaktne osebe:</t>
  </si>
  <si>
    <t>Številka ponudbe:</t>
  </si>
  <si>
    <t>Datum ponudbe:</t>
  </si>
  <si>
    <t>žig in podpis:</t>
  </si>
  <si>
    <t>1.</t>
  </si>
  <si>
    <t>Ostala dela</t>
  </si>
  <si>
    <t>Splošni pogoji in predpisi za izvajanje del</t>
  </si>
  <si>
    <t xml:space="preserve">SPLOŠNA IN POSEBNA DOLOČILA PO VRSTAH DEL </t>
  </si>
  <si>
    <t xml:space="preserve">Za nobenega od predlogov izvajalec ne more uveljavljati doplačila (predpostavlja se, da izvajalec predlaga samo tiste proizvode, ki jih je upošteval v svojih ponudbenih oz. pogodbenih enotnih cenah). 
Potrditev o primernosti predlaganih proizvodov morajo podati projektant in nadzor in naročnik. Pomanjkanje na trgu, dolgi dobavni roki, spremembe nabavnih cen ipd. ne predstavljajo dopustnega razloga za odstopanje od predvidenega proizvoda oz. kakovosti, roka in cene. 
V primeru kakršnegakoli neskladja med določili in imenovanimi proizvodi v popisih del ter projektno dokumentacijo mora izvajalec o tem nemudoma obvestiti naročnika, ki v soglasju s projektantom določi, katera določila se upoštevajo oz. kateri proizvod se vgradi. </t>
  </si>
  <si>
    <t>Vzorci:</t>
  </si>
  <si>
    <t>Izvajalec mora za vse proizvode ali sklope proizvodov, ki bodo po dokončanju del vidni ter za tiste, za katere je to posebej navedeno v popisih del, dostaviti vzorce ali pa izdelati vzorčne primere na objektu samem in sicer (ena ali več spodaj naštetih možnosti): 
(a) kot pomoč naročniku in/ali arhitektu za dokončno opredelitev med različnimi možnimi gradbenimi proizvodi (vsaj 3 enakovredni vzorci; pri ploščicah in talnih oblogah število vzorcev ni omejeno), 
(b) kot pomoč naročniku in/ali arhitektu za dokončno opredelitev med različnimi površinskimi obdelavami in/ali barvami; izbrani vzorec bo služil kot referenčni (vsaj 3 vzorci za vsako od obdelav in/ali barv po predhodnem navodilu arhitekta), 
(c) kot referenčni primerek in merilo za kakovost (vključno vizualni izgled), 
(d) kot vzorec za preskušanje, ki služi za dokazovanje skladnosti gradbenega proizvoda, kadar je to preskušanje nujno opraviti na objektu oz. kadar gre za utemeljen dvom v izpolnjevanje predpisanih zahtev že vgrajenega oz. dobavljenega proizvoda.</t>
  </si>
  <si>
    <t xml:space="preserve"> -v kolikor ustreznih pogojev ne bo dosegel samo z organizacijskimi ukrepi oz. s prilagajanjem naravnim danostim (ne glede na razlog), je dolžan izvesti še vsa dela, aktivnosti in ukrepe za zagotovitev le-teh (npr. prisilno razvlaževanje, začasno zapiranje objekta, ogrevanje v času gradnje, dodatki materialom ali uporaba manj občutljivih materialov ipd.), ter to upoštevati v enotnih cenah. 
 Enotne cene morajo vsebovati: 
 -snemanje potrebnih izmer na gradbišču in po 
načrtih, usklajevanje s projektantom, izris in/ali 
usklajevanje potrebnih detajlov v primeru sistemskih 
rešitev dobaviteljev, 
 -izdelavo delavniške dokumentacije ter usklajevanje s projektantom do potrditve le-te, 
 -izvedba del s pooblaščenimi izvajalci oz. izpolnitev drugih pogojev dobaviteljev, ki so povezani z jamčenjem za njihove proizvode, 
 -dostava vzorcev in/ali izdelava vzorčnih primerov in vgradnja le-teh na objektu (v obsegu, opredeljenem v teh razpisnih pogojih), 
 -vsa potrebna pomožna, pripravljalna in pospravljalna dela, 
 -fino čiščenje in priprava podlage pred pričetkom del, 
 -pregled in prevzem predhodnih del, 
 -zarisovanje, kontrola usklajenosti mer z načrti ter prenos mer iz načrtov na objekt, 
 -ves potreben glavni, pomožni, pritrdilni, tesnilni in vezni material, 
 -skladiščenje oz. začasno hranjenje materiala na gradbišču, 
 -vse potrebne transporte in prenose materiala do mesta vgrajevanja, 
 -vse posredne stroške (kot so režijski stroški podjetja, davki in dajatve), vkalkulirane rizike (vključno riziko spremembe nabavne cene) in/ali stroške zavarovanj le-teh (vključno zavarovanje odgovornosti in gradbeno zavarovanje) ter dobiček, 
 -manipulativni, režijski in podobni stroški za dela, ki jih izvajalec ne izvaja sam s svojimi delavci (t.j. za podizvajalce), 
 -vse potrebno delo in storitve, do končnega izdelka, 
 -izdelavo vseh potrebnih detajlov in zaključkov, tudi če niso podrobno navedeni in opisani v popisu del, če so nujni za pravilno izvedbo ali funkcioniranje posameznih sistemov in elementov objekta ali če so pogojeni z uporabo sistemske rešitve, 
 -razne oteževalne okoliščine, razen če je v pravilih obračuna v teh opisih to posebej navedeno, 
 -vsa potrebna delovna sredstva in/ali mehanizacija za izvedbo del, kot tudi vsa potrebna pomožna sredstva za vgrajevanje oz. montažo in/ali demontažo na objektu kot so delovni, premični in prevozni lahki odri, konzolni in viseči odri, lovilni in podporni odri, lestve, dvigala, črpalke in podobno, 
</t>
  </si>
  <si>
    <t xml:space="preserve"> -terminsko usklajevanje del z ostalimi izvajalci na objektu, 
 -izvedba v fazah, prilagojena tehnološkim zahtevam, napredovanju ostalih del, zahtevam Zavoda za varstvo naravne in kulturne dediščine ter faznim prevzemom s strani nadzora, ki se bo vršil največ 3 × tedensko, 
 -dokazovanje skladnosti z veljavnimi standardi in tehničnimi specifikacijami oz. dokazovanje izpolnjevanja s projektom in soglasji predpisanih zahtev, vključno z izrecno navedenimi dokazili v teh splošnih opisih, 
 -stroški poskusnega obratovanja (delo, storitve, energija) za izvedbo raznih meritev (za dokazila iz prejšnje alineje), 
 -vsa morebitna potrebna dela, aktivnosti in ukrepe (vključno s potrebnim materialom, dodatki in energenti) za zagotovitev ustreznih pogojev (temperatura, vlaga,...ipd.) za izvedbo vseh vrst del (npr. prisilno razvlaževanje, začasno zapiranje objekta, ogrevanje v času gradnje, dodatki k materialom ali uporaba manj občutljivih materialov ipd.), 
 -zaščita oz. ustrezni ukrepi za ohranitev vseh izvedenih del in gotovih izdelkov pred poškodbami ali drugim razvrednotenjem do primopredaje objekta uporabnikom, </t>
  </si>
  <si>
    <t xml:space="preserve"> -zaščita oz. ustrezni ukrepi za obvarovanje delov objektov in zunanje ureditve, v katere se ne posega, 
 -popravilo in/ali plačilo morebitne škode povzročene na ostalih delih, obstoječem in sosednjih objektih, infrastrukturi ter mimoidočim, 
 -sprotno in končno čiščenje prostorov in okolice objekta ter ločeno zbiranje in začasno hranjenje odpadkov in embalaže do odvoza na stalno deponijo, 
 -nakladanje in odvoz odpadkov in embalaže na stalno deponijo, plačilo vseh prispevkov in dajatev za stalno deponijo odpadnega materiala, vključno s predložitvijo »evidenčnih listov o ravnanju z odpadki« ter izdelavo »poročila o ravnanju z odpadki«, 
 -vsi ukrepi za zaščito delavcev na gradbišču, mimoidočih in uporabnikov obstoječega objekta skladno z veljavnimi predpisi s področja varnosti in zdravja pri delu , varstva pred požari ter varnostnim načrtom, 
 -vsa potrebna dokumentacija o izvedenih delih, vključno z navodili za uporabo in vzdrževanje ter garancijskimi listinami, vse na papirju v primerni obliki ter na elektronskem mediju.
</t>
  </si>
  <si>
    <t xml:space="preserve">POSEBNA DOLOČILA PO VRSTAH DEL   RUŠITVENA DELA IN ODSTRANITVE </t>
  </si>
  <si>
    <t xml:space="preserve">Kjer ni izrecno drugače navedeno, se smatra, da so ruševine ali odstranjen material odpadki, ki jih mora izvajalec oddati, kot to določajo veljavni predpisi o ravnanju z njimi.  Ves uporaben demontiran material je last investitorja. </t>
  </si>
  <si>
    <t xml:space="preserve"> -vse potrebne ukrepe za preprečitev prašenja za zaščito izvajalcev rušitvenih del ter proti emisiji prašnih delcev v okolico (vlaženje med rušenjem, uporaba orodij z direktnim priklopom na sesalnik,…), 
 -vsa dela in stroški v zvezi s »posebnimi zahtevami glede izvedbe rušitvenih del« v teh posebnih določilih.</t>
  </si>
  <si>
    <t xml:space="preserve">Zaščita objekta od pričetka izvajanja rušitvenih del do dokončanja del: 
V času rušitvenih del ter kasneje do namestitve novih projektiranih gradbenih elementov morajo biti obstoječi deli in prostori objekta (ki se ohranijo oz. ki v času gradnje obratujejo): 
 -primerno zaščiteni pred vremenskimi vplivi, pred poškodovanjem in vsakim drugačnim razvrednotenjem ter pred prahom, 
 -primerno varovani pred vstopom neželenih oseb, pred odtujitvijo in namernim poškodovanjem lastnine v njih (najmanj do enake stopnje, kot je obstoječe stanje), sočasno pa mora biti zagotovljeno njihovo obratovanje. 
Trajanje in način izvedbe posameznih zaščitnih ukrepov (organizacijski ukrepi, dela, po potrebi dobave ali najemi, začasne vgradnje in demontaže ipd.) je odvisen od tehnologije in dinamike del izvajalca, kadar zadevajo obstoječe uporabnike objekta, mora zanje pridobiti njihovo soglasje. 
Ne glede na prej navedeno izvajalec mora: 
 -vsak dan v času med razkritjem obstoječe strehe do dokončanja nove strehe po končanem delovnem času namestiti začasno kritino, ustrezno varno tudi v primeru obilnejših padavin ali neurja, </t>
  </si>
  <si>
    <t xml:space="preserve"> -zagotoviti neprekinjeno varovanje ali s primernimi začasnimi gradbenimi ukrepi zavarovati lastnino uporabnikov prostorov:</t>
  </si>
  <si>
    <t>v času izvedbe del v njih oz. v času, ko so zaradi izvedbe del po tej pogodbi (npr. odstranjena okna, vrata ali stene ipd. do ponovne vgradnje projektiranih gradbenih elementov) nezavarovani. Dovoljeno oz. zaželeno je, da izvajalec za izvedbo začasnih gradbenih ukrepov uporabi demontirane elemente s tega objekta.</t>
  </si>
  <si>
    <t>Sortiranje, ločeno zbiranje in začasno deponiranje odpadkov na gradbiščni deponiji:</t>
  </si>
  <si>
    <t xml:space="preserve"> -za ves čas izvedbe rušitvenih del mora biti na gradbiščni deponiji primerno število (najmanj po 1 za vsako klasifikacijsko skupino odpadkov) kontejnerjev za odpadke, v katere se sproti ločeno odlagajo odpadki,</t>
  </si>
  <si>
    <t xml:space="preserve"> -konstrukcijski les se primerno zaščiten pred vremenskimi vplivi pregledno zloži (stropniki za ponovno uporabo bodo označeni – označevanje in klasificiranje ni predmet rušitvenih del), 
 -drugi elementi za ponovno uporabo morajo biti deponirani primerno namenu njihove ponovne uporabe.</t>
  </si>
  <si>
    <t>Dokumentacija o izvedenih delih: 
V povezavi s prej navedenimi predpisi mora izvajalec poskrbeti za vso ustrezno dokumentacijo , še posebej pa »evidenčne liste o ravnanju z odpadki« ter »poročilo o ravnanju z odpadki«.</t>
  </si>
  <si>
    <t xml:space="preserve">POSEBNA DOLOČILA PO VRSTAH DEL TESARSKA DELA - ODRI </t>
  </si>
  <si>
    <t xml:space="preserve">Delovni, premični in prevozni lahki odri, konzolni in viseči odri, lovilni, zaščitni in podporni odri. Namenjeni so za izvedbo vseh vrst del (gradbena, obrtniška in instalacijska), razen del na fasadi. Tu so mišljeni predvsem odri za delo v vseh notranjih prostorih objekta. Pri odrih višine nad 1 m upoštevati tudi zaščitne ograje in izdelavo dostopa na tak oder. Upoštevani morajo biti v enotnih cenah vseh vrst del (glej splošna določila za vse vrste del). </t>
  </si>
  <si>
    <t xml:space="preserve"> -fasadni odri - obračun: izvrši se po bruto površini  (brez odbitkov za odprtine) projekcije odra na vertikalno površino, 
 -delovni podi okrog previsnih delov, lovilni in zaščitni odri se ne obračunavajo posebej, 
 -fasadni odri – merjenje: dolžina: zunanja kontura odra (brez vseh dodatkov), višina: razdalja od stojne ploskve odra do 1,0 m nad najvišjim delovnim podom.</t>
  </si>
  <si>
    <t xml:space="preserve">POSEBNA DOLOČILA PO VRSTAH DEL ZIDARSKA DELA – ZIDANJE, OMETI, VZIDAVE </t>
  </si>
  <si>
    <t xml:space="preserve">Način vgradnje ter namen uporabe materiala mora biti skladen z navodili 
oz. priporočili proizvajalcev. </t>
  </si>
  <si>
    <t>površine špalet nad 20 cm prištejemo k površini ometa, (3b)  odprtine nad 5,00 m2 z obdelanimi špaletami nad 20 cm: površina odprtine se odbije v celoti, površina špalete se prišteje k površini ometa v celoti.</t>
  </si>
  <si>
    <t xml:space="preserve"> -ostali dodatki za morebitne oteževalne okoliščine izvedbe del se ne obračunavajo posebej. </t>
  </si>
  <si>
    <t xml:space="preserve">POSEBNA DOLOČILA PO VRSTAH DEL ZIDARSKA DELA – HIDROIZOLACIJE, IZOLACIJE PRED VLAGO, ZAŠČITE HIDROIZOLACIJ, TOPLOTNE IZOLACIJE </t>
  </si>
  <si>
    <t xml:space="preserve">POSEBNA DOLOČILA PO VRSTAH DEL CEMENTNI (PLAVAJOČI) ESTRIHI </t>
  </si>
  <si>
    <t xml:space="preserve">Estrih mora biti izdelan točno po opisu in načrtu. Tlačna trdnost mora biti razreda C20 po SIST EN 13813. Natezno trdnost estriha ter oprijemno vrednost zgornje površine (pull off) mora izvajalec prilagoditi načrtovani rabi (podatek poda izvajalec tlakarskih del), izolativnost pred udarnim zvokom pa mora zadoščati zahtevam iz »elaborata gradbene akustike« oz. veljavnim predpisom. Za preprečitev pokanja estriha mora izvajalec izvesti tudi potrebne dilatacije (konstruktivne, zarezne, delovne in ob prodorih instalacij). Estrih ne sme imeti razpok ali madežev, zlasti ne mastnih.  Pri izdelavi je nujno paziti na predpisane debeline in kote zgornje površine estriha, da bo po končanem polaganju finalnega tlaka dosežena predpisana višinska kota prostora. </t>
  </si>
  <si>
    <t xml:space="preserve"> -SIST EN 13813: materiali za estrihe – lastnosti in zahteve 
 -SIST EN 14889-1,2: vlakna za beton.</t>
  </si>
  <si>
    <t xml:space="preserve">POSEBNA DOLOČILA PO VRSTAH DEL KONTAKTNA FASADA </t>
  </si>
  <si>
    <t xml:space="preserve">Način vgradnje ter namen uporabe materiala mora biti skladen z navodili oz. priporočili proizvajalcev. Uporabi se lahko samo komponente, ki so navedene v tehnični specifikaciji (STS ali ETA) sistema kontaktne fasade. </t>
  </si>
  <si>
    <t xml:space="preserve">POSEBNA DOLOČILA PO VRSTAH DEL KROVSKA IN KLEPARSKA DELA </t>
  </si>
  <si>
    <t>Izvajalec mora poskrbeti, da bo dobavljena pločevina vsa barvana v isti šarži, t.j. odstopanja v barvnih niansah med vgrajeno pločevino na istem objektu niso dovoljena.</t>
  </si>
  <si>
    <t>POSEBNA DOLOČILA PO VRSTAH DEL PROTIKOROZIJSKA ZAŠČITA JEKLENIH KONSTRUKCIJ, PODKONSTRUKCIJ IN KLJUČAVNIČARSKIH IZDELKOV</t>
  </si>
  <si>
    <t xml:space="preserve">POSEBNA DOLOČILA PO VRSTAH DEL KLJUČAVNIČARSKA DELA (jeklene konstrukcije, ključavničarski izdelki) </t>
  </si>
  <si>
    <t xml:space="preserve">Vsi elementi morajo biti izdelani iz materiala in dimenzij kot je navedeno v analizi konstrukcije objekta in ostali projektni dokumentaciji. Sidranje elementov v nosilno konstrukcijo objekta je izvesti z elementi in na način kot je navedeno v analizi konstrukcije objekta oz. jih mora izvajalec sam dimenzionirati. </t>
  </si>
  <si>
    <t>Na jeklenih konstrukcijah, ki so v končni fazi vidne, je vse zvare brusiti gladko in ravno do površine profila.</t>
  </si>
  <si>
    <t>Izvajalec mora zagotoviti notranjo kontrolo ter zunanji nadzor izdelave in montaže jeklenih nosilnih konstrukcij, skladno z zahtevami SIST ENV 1090-1. Po dokončanju mora predati zaključno poročilo o kvaliteti izdelave in korozijske zaščite jeklene konstrukcije.</t>
  </si>
  <si>
    <t xml:space="preserve">POSEBNA DOLOČILA PO VRSTAH DEL STAVBNO POHIŠTVO IN ZASTEKLITVE NA FASADI </t>
  </si>
  <si>
    <t xml:space="preserve">POSEBNA DOLOČILA PO VRSTAH DEL SUHOMONTAŽNA DELA </t>
  </si>
  <si>
    <t xml:space="preserve">Vsa suhomontažna dela morajo biti izdelani v skladu z veljavnimi normativi in tehničnimi predpisi oz. skladno z navodili in sistemskimi rešitvami proizvajalcev, še posebej na stikih z drugimi konstrukcijskimi elementi. Ves uporabljen material, pomožni, pritrdilni, podkonstrukcija itd. mora biti od istega (enega) proizvajalca. </t>
  </si>
  <si>
    <t>POSEBNA DOLOČILA PO VRSTAH DEL SLIKOPLESKARSKA DELA</t>
  </si>
  <si>
    <t>V enotne cene je potrebno vkalkulirati vse pomožne, delovne, montažne in zaščitne odre. Izjema velja le za fasadni oder, ki se obračuna posebej.</t>
  </si>
  <si>
    <t>m²</t>
  </si>
  <si>
    <t>2.</t>
  </si>
  <si>
    <t>kom</t>
  </si>
  <si>
    <t>m</t>
  </si>
  <si>
    <t>KV</t>
  </si>
  <si>
    <t>ur</t>
  </si>
  <si>
    <t>PK</t>
  </si>
  <si>
    <t>REKAPITULACIJA</t>
  </si>
  <si>
    <t xml:space="preserve">Vsa okna, vrata in zasteklitve morajo biti izdelane v skladu z opisi, načrti in shemami. Izvajalec je dolžan poskrbeti za to, da so upoštevani vsi grafični in tekstualni deli projekta ter za morebitne uskladitve med le-temi. Izvedba mora biti takšna, da ne bo toplotnih mostov. 
Obveza izvajalca teh del je, da predhodno preveri mere vseh odprtin in le-tem prilagodi natančno velikost stavbnega pohištva.  Glede na prej navedeno mora ponudnik/izvajalec enotne cene formirati tako, da se le-te ne spremenijo, tudi če so dejanske mere odprtin in stavbnega pohištva različne od opisanih oz. od tistih v shemah (± 5%). V kolikor bo zaradi nenatančne priprave odprtin za stavbno pohištvo potrebno dobaviti in montirati notranje vogalne prekrivne letvice, bo dobava in montaža le-teh strošek odgovornega za nenatančnost (izvajalec gradbenih dela ali pa izvajalec stavbnega pohištva), nikakor pa ne naročnika. </t>
  </si>
  <si>
    <t xml:space="preserve">Barva mora biti enakomerne strukture, kar mora izvajalec doseči s stalnim mešalnim razmerjem, ustreznim prekritjem podlage idr.. 
Po dokončanju mora izvajalec predati naročniku po 10 kg pripravljene barve vsakega odtenka in vrste barve za morebitne popravke poškodb po selitvi v objekt. </t>
  </si>
  <si>
    <t>Krovsko kleparska dela</t>
  </si>
  <si>
    <t>Upoštevajte pravilo, da poteka izvedba vsake strehe po predpisani proceduri proizvajalca materiala z upoštevanjem celovitosti njegovega sistema!</t>
  </si>
  <si>
    <t>kpl</t>
  </si>
  <si>
    <t>Zemeljska dela</t>
  </si>
  <si>
    <t>Pri zemeljskih delih je potrebno upoštevati tudi vse vertikalne in horizontalne prenose, prevoze in transporte, vsa podpiranja in zavarovanja brežin izkopov ter zavarovanja okolice med izkopi, utrjevanje z nabijanjem ter vsa pripravljalna in zaključna dela</t>
  </si>
  <si>
    <t>Ob začetku del je potrebno preveriti projektantske rešitve glede na obstoječe stanje in uskladiti dejanske ugotovitve o sestavi in kvaliteti zemeljskih tal z izhodišči in zahtevami v projektu</t>
  </si>
  <si>
    <t>Pred pričetkom del je potrebno pridobiti vse potrebne podatke o poteku instalacij in naročiti zakoličbo instalacij, kanalizacije in instalacijske kanalizacije ter komunalnih priključkov, zatem pa ukreniti vse potrebno za zavarovanje obstoječih instalacij in ostalega, kar ni predvideno za rušenje oz predvideti prestavitev instalacij, ki potekajo na mestu izkopov ter zagotoviti vse potrebno za varnost delavcev in mimoidočih</t>
  </si>
  <si>
    <t>Plačilo takse za deponijo izkopa zajeti v ceni odvoza</t>
  </si>
  <si>
    <t>KANALIZACIJSKA DELA</t>
  </si>
  <si>
    <t>3.</t>
  </si>
  <si>
    <t>4.</t>
  </si>
  <si>
    <t>5.</t>
  </si>
  <si>
    <t>6.</t>
  </si>
  <si>
    <t>7.</t>
  </si>
  <si>
    <t>8.</t>
  </si>
  <si>
    <t>Splošna določila: Materiali za ključavničarska dela morajo ustrezati določilom vejavnih predpisov in standardov!
Izvajalec del mora pred izvedbo vse mere in količine kontrolirati na objektu in tako dobljenim meram prilagoditi izvedbo. Odstopanja ali nejasnosti je dolžan sporazumno rešiti s projektantom</t>
  </si>
  <si>
    <t>Potrebno zajeti:</t>
  </si>
  <si>
    <t>- Konstrukcija izdelana po dimenzijah in zahtevanih profilih iz statičnega računa in delavniških načrtov.</t>
  </si>
  <si>
    <t>- izdelava, dobava in montaža konstrukcije z varjenjem</t>
  </si>
  <si>
    <t>C</t>
  </si>
  <si>
    <t>STROJNE INSTALACIJE</t>
  </si>
  <si>
    <t>pavšal</t>
  </si>
  <si>
    <t>OSTALO</t>
  </si>
  <si>
    <t>Splošna dela</t>
  </si>
  <si>
    <t>Opažerska dela</t>
  </si>
  <si>
    <t>Tlakarska dela</t>
  </si>
  <si>
    <t>Keramičarska dela</t>
  </si>
  <si>
    <t>Mavčnokartonska dela</t>
  </si>
  <si>
    <t>Mizarska dela</t>
  </si>
  <si>
    <t>Slikopleskarska dela</t>
  </si>
  <si>
    <t>Stavbno pohištvo</t>
  </si>
  <si>
    <t>m³</t>
  </si>
  <si>
    <t>Opomba: v vseh  betonskih delih je v ceni zajeti dobavo, transport in vgrajevanje betona, dvig ali spust na zahtevano mesto vgraditve. Vse betonske konstrukcije so armirane razen podložnega betona pod temelji.</t>
  </si>
  <si>
    <t>kg</t>
  </si>
  <si>
    <t>Upoštevajte pravilo, da poteka izvedba vsakega tlaka po predpisani proceduri proizvajalca materiala z upoštevanjem celovitosti njegovega sistema!</t>
  </si>
  <si>
    <t>Lepljenje talne obloge in priprava podlage morajo biti izvedeni v sistemsko usklajenem postopku. Upoštevajte dopustno vlažnost cementnega estriha in izravnave.</t>
  </si>
  <si>
    <t>Pred izvedbo obloge je potrebno izvesti poskusni zagon talnega gretja (če je le ta predmet del) po predpisanem protokolu.</t>
  </si>
  <si>
    <t xml:space="preserve">Pri tlakih v obstoječih prostorih je potrebno višino podloge in tlaka ugotoviti na licu mesta in debeline slojev prilagoditi obstoječi višini </t>
  </si>
  <si>
    <t xml:space="preserve">Izvajalec tlakarskih del mora dati na vpogled vzorce vseh vrst talnih oblog predvidenih za  polaganje skupaj s stenskimi zaključki. Polaganje tlakov se lahko začne po potrditvi vzorcev  materialov s strani projektanta </t>
  </si>
  <si>
    <t>Vse podloge pod tlaki je potrebno očistiti in razmastiti pred izdelavo nove izravnalne mase</t>
  </si>
  <si>
    <t>Podlogo pod finalnim tlakom iz izravnalne mase mora obvezno izvesti izvajalec finalnega tlaka.</t>
  </si>
  <si>
    <t xml:space="preserve">Masa za izravnavanje se uporablja za glajenje betonskega estriha in se mora čvrsto in trajno vezati na podlogo, da je dovolj odporna na pritisk in sprijemljiva z lepilom.  Izravnalna masa ne sme škodljivo vplivati na podlogo, lepilo in podno oblogo. </t>
  </si>
  <si>
    <t>- vrsta tlaka po izboru projektanta</t>
  </si>
  <si>
    <t xml:space="preserve">- izrezovanje tlakov za preboje instalacijskih elementov in ob stiku tlaka s steno </t>
  </si>
  <si>
    <t xml:space="preserve">- točno opasovanje in izrezi </t>
  </si>
  <si>
    <t>- polaganje v tankoslojno lepilo primerno za leplejnje talne obloge</t>
  </si>
  <si>
    <t>V vseh delih z mavčnokartonskimi ploščami je potrebno upoštevati:</t>
  </si>
  <si>
    <t>Vse montažne predelne stene morajo biti izdelane v skladu z veljavnimi normativi in tehničnimi  predpisi</t>
  </si>
  <si>
    <t>- dodani profili za izvedbo drsnih vrat, ki se odpirajo v mavčnokartonsko steno - po potrebi</t>
  </si>
  <si>
    <t>- mavčno kartonske plošče standardne kvalitete ali vodoodporne - po potrebi, kot navedeno v popisih, debeline 12,5 mm, po dve na vsako stran, pritrjene na nosilno podkonstrukcijo po celi višini</t>
  </si>
  <si>
    <t>- stik stene s tlemi je izveden s termosilent izolacijo.</t>
  </si>
  <si>
    <t>- izvedba vogalov s standardnimi alu kotniki</t>
  </si>
  <si>
    <t>- izdelava odprtin v mavčno kartonskih ploščah, za vgradnjo inštalacijskih elementov, po načrtu inštalacij</t>
  </si>
  <si>
    <t>- bandažiranje in kitanje stikov med mavčno kartonskimi ploščami</t>
  </si>
  <si>
    <t>- bandažiranje in kitanje stikov med montažnimi stenami in drugimi konstrukcijami objekta</t>
  </si>
  <si>
    <t>- motaža razvoda instalacij</t>
  </si>
  <si>
    <t>- prekinitev dela zaradi instalacijskih del so vkalkulirane v enotno ceno.</t>
  </si>
  <si>
    <t>m¹</t>
  </si>
  <si>
    <t>ARMATURA</t>
  </si>
  <si>
    <t>Betonska in armiranobetonska dela</t>
  </si>
  <si>
    <t>Izvajalec krovskih  del mora za vse pritrditve in izvedbe obrob, odkapov in instalacijskih tuljav izdelati delavniške načrte, skladne s sistemom tipske izvedbe strehe, ki jih pred izdelavo potrdi projektant.
V ceni upoštevati uporabo delovnih odrov oz uporabo dvižne ploščadi oz hiab dvigala pri montaži</t>
  </si>
  <si>
    <t>Pri rušitvenih delih je potrebno upoštevati vse pravilnike in upoštevati ustrezne ukrepe, ki jih narekuje RS Slovenija v primeru nevarnih odpadkov kot je npr. azbest…. Navedene stroške mora imeti izvajalec vkalkulirane v svojih enotnih cenah.</t>
  </si>
  <si>
    <t>- v enotni ceni mavčnokartonskih sten je potrebno upoštevati tudi eventuelno izdelavo fasadnih oz montažnih odrov za potrebe izvedbe del</t>
  </si>
  <si>
    <t>- dodatni profili za pritrjevanje podometnega WC kotlička, stenske WC školjke, pisoarja, umivalnikov in obešenih elementov npr. v kuhinji  - po potrebi</t>
  </si>
  <si>
    <t>- v ceni zajeti tudi vsa sidra za vgrajevanje  in pritrditev, pritrdilne ploščice, zvare, vezni material</t>
  </si>
  <si>
    <t>I.</t>
  </si>
  <si>
    <t>FAZA:</t>
  </si>
  <si>
    <t>ŠTEVILKA PROJEKTA:</t>
  </si>
  <si>
    <t>PROJEKTANT:</t>
  </si>
  <si>
    <t>UNIprojekt d.o.o.</t>
  </si>
  <si>
    <t>Savinjska cesta 117</t>
  </si>
  <si>
    <t>3313 Polzela</t>
  </si>
  <si>
    <t>DATUM:</t>
  </si>
  <si>
    <t>Ves novovgrajeni les mora biti predhodno zaščiten z antiinsekticijskim premazom. 
Vsa lesena konstrukcija strehe je izvedna iz suhega smrekovega lesa, ki je insekticidno zaščiten.</t>
  </si>
  <si>
    <t>A</t>
  </si>
  <si>
    <t>B</t>
  </si>
  <si>
    <t>A.i</t>
  </si>
  <si>
    <t>A.ii</t>
  </si>
  <si>
    <t>A.iii</t>
  </si>
  <si>
    <t>A.iv</t>
  </si>
  <si>
    <t>A.v</t>
  </si>
  <si>
    <t>A.vi</t>
  </si>
  <si>
    <t>B.i</t>
  </si>
  <si>
    <t>PODLOŽNI BETON</t>
  </si>
  <si>
    <t>HIDROIZOLACIJA</t>
  </si>
  <si>
    <t>Izvajalec mora imeti v enotnih cenah upoštevane vse stroške eventuelnih začasnih zaščit naprav, konstrukcij in opreme, ki bi bili potrebni v času rušenja oziroma gradnje objekta.</t>
  </si>
  <si>
    <t>Izvajalec mora imeti v ceni betonov vkalkulirano izdelava projekta betona in končno poročilo o betonih</t>
  </si>
  <si>
    <t>- vsi zunanji in notranji kovinski elementi morajo biti ozemljeni</t>
  </si>
  <si>
    <t>Opomba: vse izmere za zemeljska dela so v raščenem stanju. Faktor razrahljivosti izvajalec vkalkulira v ceni za postavko.</t>
  </si>
  <si>
    <t>Obvezno je ločevanje rušenih materialov: beton in armiran beton, pločevina, les, steklo, plastika, kovina… po klasifikaciji gr. Odpadkov. Izvajalec prevzema vso odgovornost za ustrezno ravnanje z gradbenimi odpadki.</t>
  </si>
  <si>
    <t>Izvajalec jeklene konstrukcije  mora za vse elemente izdelati delavniške načrte, ki jih dati v potrditev  projektantu in statiku. Prav tako mora imeti izvajalec v svoji ceni zajet strošek izdelave vmesnih in končnega poročila jeklene konstrukcije, ki ga izdela zunanja pooblaščena organizacija.</t>
  </si>
  <si>
    <r>
      <t>Splošna določila: V ceni rušitvenih del je upoštevan strošek trajnega odlaganja gradbenih odpadkov na deponijo s koncesijo RS ter pridobitev evidenčnih listov, ter izdelava končnega poročila o ravnanju z gradbenimi odpadki, skladno s pravilnikom o ravnanju z gradbenimi odpadki.</t>
    </r>
    <r>
      <rPr>
        <i/>
        <sz val="10"/>
        <color rgb="FFFF0000"/>
        <rFont val="Swis721 BT"/>
        <family val="2"/>
      </rPr>
      <t/>
    </r>
  </si>
  <si>
    <t>Pri postavkah pri katerih so potrebni za izdelavo delovni in zaščitni odri je potrebno v ceno postavk vključiti ceno potrebnih delovnih odrov ( razen odra za fasado)</t>
  </si>
  <si>
    <t>- izvedba  vključno z nizkostensko zaključno letvijo, Alu trakom in senčno fugo polnjeno s trajno elastičnim kitom.</t>
  </si>
  <si>
    <t>- izolacijski sloj med ploščami, za zvočno izoliranost min 40 dB</t>
  </si>
  <si>
    <t xml:space="preserve"> - ojačitev sten pri vgradnji vrat in oken - slepi podboj iz profilov UA</t>
  </si>
  <si>
    <t>V enotnih cenah je potrebno upoštevati redna čiščenja med deli in finalno čiščenje (sprotno med gradnjo in 1x po izvedenih vseh delih, vključno s finalnim čiščenjem vseh zunanjih površin in vseh horizontalnih in vertikalnih površin).</t>
  </si>
  <si>
    <t>III.</t>
  </si>
  <si>
    <t>ARMIRANI BETON</t>
  </si>
  <si>
    <t>B.ii</t>
  </si>
  <si>
    <t>B.iii</t>
  </si>
  <si>
    <t>B.iv</t>
  </si>
  <si>
    <t>B.vi</t>
  </si>
  <si>
    <t>B.v</t>
  </si>
  <si>
    <t>B.vii</t>
  </si>
  <si>
    <t>B.viii</t>
  </si>
  <si>
    <t>B.ix</t>
  </si>
  <si>
    <t>B.x</t>
  </si>
  <si>
    <t>TEHNIČNI OPIS KONTAKTNA FASADA</t>
  </si>
  <si>
    <r>
      <t xml:space="preserve">Zahteve glede geometrijskih toleranc: </t>
    </r>
    <r>
      <rPr>
        <sz val="10"/>
        <rFont val="Arial Narrow"/>
        <family val="2"/>
        <charset val="238"/>
      </rPr>
      <t xml:space="preserve">
Glede geometrijskih toleranc se kot merilo uporablja skupina standardov DIN 18201, 18202 in 18203, </t>
    </r>
  </si>
  <si>
    <r>
      <t xml:space="preserve">Enotne cene morajo vsebovati: </t>
    </r>
    <r>
      <rPr>
        <sz val="10"/>
        <rFont val="Arial Narrow"/>
        <family val="2"/>
        <charset val="238"/>
      </rPr>
      <t xml:space="preserve">
 -vse iz splošnih določil za vse vrste del, 
 -sortiranje in ločeno zbiranje ruševin in odstranjenega materiala na gradbiščni deponiji po skupinah odpadkov, 
 -vsa dela in stroški v zvezi s sortiranjem, ločenim zbiranjem in začasnim deponiranjem odpadkov na gradbiščni deponiji (zahteve so specificirane v teh posebnih določilih),  
 -vsa dela, material, ukrepe in druge stroške za izpolnitev zahtev glede »zaščite objekta od pričetka izvajanja rušitvenih del do dokončanja del« v teh posebnih določilih, ne glede na trajanje, 
 -pazljivo odstranjevanje oz. odmontiranje (brez poškodovanja) in primerno začasno deponiranje vseh gradbenih elementov, za katere je v popisu del ali drugje v projektni dokumentaciji navedeno, da so za ponovno uporabo, 
 -po potrebi zavarovanje (podpiranje, zavetrovanje ipd.) vseh tistih delov objekta ali elementov, ki bodo zaradi rušenja in odstranitev postali nestabilni, 
 -delo v fazah, kjer je to nujno za zagotovitev stabilnosti preostalih delov objekta ali zaradi same tehnologije del, </t>
    </r>
  </si>
  <si>
    <r>
      <rPr>
        <b/>
        <sz val="10"/>
        <rFont val="Arial Narrow"/>
        <family val="2"/>
        <charset val="238"/>
      </rPr>
      <t xml:space="preserve"> Predpisi</t>
    </r>
    <r>
      <rPr>
        <sz val="10"/>
        <rFont val="Arial Narrow"/>
        <family val="2"/>
        <charset val="238"/>
      </rPr>
      <t xml:space="preserve">: 
Izvajalec mora (poleg vseh ostalih) upoštevati veljavne predpise s področja ravnanja z odpadki, še posebej: 
 -Uredba o ravnanju z odpadki (U.l. RS št. 
34/2008), 
 -Uredba o ravnanju z odpadki, ki nastanejo pri gradbenih delih (U.l. RS št. 34/2008). </t>
    </r>
  </si>
  <si>
    <r>
      <t xml:space="preserve">Posebne zahteve glede izvedbe rušitvenih del: </t>
    </r>
    <r>
      <rPr>
        <sz val="10"/>
        <rFont val="Arial Narrow"/>
        <family val="2"/>
        <charset val="238"/>
      </rPr>
      <t xml:space="preserve">
 -dovoljena je uporaba samo uporaba ročnih električnih udarnih kladiv (uporaba pnevmatskih kladiv ni dovoljena), 
 -utore dimenzij do vključno 40 × 40 mm v obstoječih stenah za instalacije manjši premerov se praviloma izvaja z ročnim rezalnikom kanalov, 
 -utore dimenzij nad 40 × 40 mm v obstoječih stenah se praviloma izvaja z obojestranskim zarezom z ročno diamantno rezalko (do 100 mm), vmes oz. nad 100 mm pa se opeka izdolbe z električnimi udarnimi kladivi.
</t>
    </r>
  </si>
  <si>
    <r>
      <t xml:space="preserve">Fasadni odri </t>
    </r>
    <r>
      <rPr>
        <sz val="10"/>
        <rFont val="Arial Narrow"/>
        <family val="2"/>
        <charset val="238"/>
      </rPr>
      <t xml:space="preserve">
Projektiranje, izdelava odra, njegova nosilnost in stabilnost je izključna odgovornost izvajalca. Pri odrih višine nad 1 m upoštevati tudi zaščitne ograje in izdelavo dostopa na tak oder.</t>
    </r>
  </si>
  <si>
    <r>
      <t xml:space="preserve">Enotne cene (za fasadne odre) morajo vsebovati: </t>
    </r>
    <r>
      <rPr>
        <sz val="10"/>
        <rFont val="Arial Narrow"/>
        <family val="2"/>
        <charset val="238"/>
      </rPr>
      <t xml:space="preserve">
 -vse iz splošnih določil za vse vrste del, 
 -izdelava delavniških načrtov in po potrebi tehnoloških risb, izračunov idr., 
 -po potrebi večkratno montažo in demontažo: vsem izvajalcem (tudi obrtniških in instalacijskih del) mora biti omogočena izvedba del na fasadi, 
 -po potrebi izdelavo delovnih podov okrog previsov, 
 -po potrebi izdelavo zaščitnih odrov oz. nadstreškov nad komunikacijami, 
 -po potrebi izdelava zaščitne zavese (zastor pred neželenimi atmosferskimi vplivi pri izdelavi fasade), 
 -uporabnina oz. najemnina za celoten čas, ko bodo odri v uporabi, ne glede na trajanje, število montaž, demontaž, prestavitev ipd. </t>
    </r>
  </si>
  <si>
    <r>
      <t xml:space="preserve">Obračun: </t>
    </r>
    <r>
      <rPr>
        <sz val="10"/>
        <rFont val="Arial Narrow"/>
        <family val="2"/>
        <charset val="238"/>
      </rPr>
      <t xml:space="preserve">
 -delovni, premični in prevozni lahki odri, konzolni in viseči odri, lovilni in podporni odri: upoštevani v enotnih cenah vseh vrst del, </t>
    </r>
  </si>
  <si>
    <r>
      <t xml:space="preserve">Predpisi, standardi: </t>
    </r>
    <r>
      <rPr>
        <sz val="10"/>
        <rFont val="Arial Narrow"/>
        <family val="2"/>
        <charset val="238"/>
      </rPr>
      <t xml:space="preserve">
Izvajalec mora upoštevati vse veljavne predpise in standarde, predvsem pa: 
 -Zakon o varnosti in zdravju pri delu – ZVZD (U.l. 
RS št. 56/1999, 64/2001), 
 -Uredba o zagotavljanju varnosti in zdravja pri delu na začasnih in premičnih gradbiščih (U.l. RS št. 83/2005). </t>
    </r>
  </si>
  <si>
    <r>
      <t xml:space="preserve">Enotne cene morajo vsebovati: </t>
    </r>
    <r>
      <rPr>
        <sz val="10"/>
        <rFont val="Arial Narrow"/>
        <family val="2"/>
        <charset val="238"/>
      </rPr>
      <t xml:space="preserve">
 -vse iz splošnih določil za vse vrste del, 
 -dobavo in izdelavo malt, vključno s prenosi na mesto uporabe ne glede na način in razdaljo, 
 -predhodno čiščenje in priprava podlag oz. stičnih površin z obstoječimi zidovi, 
 -dodatke za oteževalne okoliščine, razen kadar je v opisu postavke ali v pravilih obračuna drugače navedeno. </t>
    </r>
  </si>
  <si>
    <r>
      <t xml:space="preserve">Obračun: </t>
    </r>
    <r>
      <rPr>
        <sz val="10"/>
        <rFont val="Arial Narrow"/>
        <family val="2"/>
        <charset val="238"/>
      </rPr>
      <t xml:space="preserve">
 -zidanje: po dejanski prostornini (d ≥ 20 cm) oz. površini (d ≤ 15 cm) zidov, merjeno na golih – neometanih zidovih, vse odprtine se odštevajo, 
 -zidanje – izjeme: »prazno za polno« se obračuna: zoženja, utori za instalacije, ležišča plošč, vertikalne in horizontalne zidne AB vezi, 
 -obzidava oz. oblaganje z zidaki in ploščami: po dejanski narisni površini obloge, merjeno po zunanjih konturah obloge brez ometa, odprtine ≤ 1,0 m2 se ne odštevajo, večje se odštevajo v celoti, 
 -ometi, zidarske obdelave oz. priprave površin: po dejansko izvedenih razvitih površinah, zidarske mere za površine, mizarske mere za odprtine, obračunska višina je svetla višina prostora, če na delu stene (pod oblogo ali spuščenim stropom) ni ometa, se obračunski višini prišteje 5 cm, 
 -ometi, zidarske obdelave oz. priprave površin – upoštevanje odprtin: (1) odprtine brez obdelanih špalet odbijemo v celoti, (2) odprtine z  obdelanimi špaletami do 20 cm: odbijamo le površino odprtine nad 3,00 m2, površine špalet ne obračunamo (3a) odprtine do 5,00 m2 z obdelanimi špaletami nad 20 cm: odbijamo le površino odprtine nad 3,00 m2,</t>
    </r>
  </si>
  <si>
    <r>
      <t xml:space="preserve">Predpisi, standardi: </t>
    </r>
    <r>
      <rPr>
        <sz val="10"/>
        <rFont val="Arial Narrow"/>
        <family val="2"/>
        <charset val="238"/>
      </rPr>
      <t xml:space="preserve">
Izvedba del ter vgrajeni material morata ustrezati veljavnim predpisom in standardom, predvsem pa: 
 -SIST EN 771-1,2,3,4,5,6: specifikacije za zidake, 
 -SIST EN 998-1,2: specifikacija malt za zidanje, 
 -SIST EN 13914-1,2: projektiranje, priprava in uporaba zunanjih in notranjih ometov, 
 -SIST-TP CEN/TR 15123: načrtovanje, priprava in uporaba notranjih polimernih ometov, 
 -SIST-TP CEN/TR 15124: načrtovanje, priprava in uporaba notranjih mavčnih ometov, 
 -SIST-TP CEN/TR 15125: načrtovanje, priprava in uporaba notranjih cementnih in/ali apnenih ometov.</t>
    </r>
  </si>
  <si>
    <r>
      <t xml:space="preserve">Enotne cene morajo vsebovati: </t>
    </r>
    <r>
      <rPr>
        <sz val="10"/>
        <rFont val="Arial Narrow"/>
        <family val="2"/>
        <charset val="238"/>
      </rPr>
      <t xml:space="preserve">
 -vse iz splošnih določil za vse vrste del. 
 Obračun: 
 -dodatki za razne oteževalne okoliščine (vogali, vertikalni zaključki, ipd.) se upoštevajo v enotnih cenah in se ne obračunajo v količinah, razen če je v opisu postavke drugače navedeno, 
 -hidroizolacije: odprtine in preboji do vključno 3,00 m2 se ne odbijajo (»polno za prazno«), pri večjih se odbije samo razlika nad 3,00 m2, 
 -hidroizolacije: če ni posebej navedeno v opisu postavke, so obračun izvrši po tlorisni (horizontalne) ali narisni (vertikalne) površini, 
 -zaščita hidroizolacij, toplotne izolacije (kadar so ločene postavke v popisih del): obračun po neto površini, merjeno po zunanjih (daljših) stranicah, 
 -zaščita hidroizolacij, toplotne izolacije (kadar so ločene postavke v popisih del): odprtine in preboji do vključno 1,00 m2 se ne odbijajo (»polno za prazno«), pri večjih se odbije površina odprtine oz. preboja v 
celoti,</t>
    </r>
  </si>
  <si>
    <r>
      <t xml:space="preserve">Predpisi, standardi: </t>
    </r>
    <r>
      <rPr>
        <sz val="10"/>
        <rFont val="Arial Narrow"/>
        <family val="2"/>
        <charset val="238"/>
      </rPr>
      <t xml:space="preserve">
Izvedba del ter vgrajeni material morata ustrezati veljavnim predpisom in standardom, predvsem pa: 
 -Pravilnik o zaščiti stavb pred vlago (U.l. RS št. 
29/2004), 
 -Pravilnik o toplotni zaščiti in učinkoviti rabi energije v stavbah (U.l. RS št. 42/2002), 
 -SIST DIN 18195-1,2,3,4,5,6,7,8,9,10: tesnjenje objektov, 
 -SIST 1031, SIST EN 13956, SIST EN 13969, SIST EN 13970, SIST EN 14967: hidroizolacijski trakovi, 
 -SIST EN 1362, SIST EN 1363, SIST EN 1364, SIST EN 1365, SIST EN 1366, SIST EN 1367, SIST EN 1368, SIST EN 1369, SIST EN 1370, SIST EN 1371: toplotno izolacijski proizvodi za stavbe. </t>
    </r>
  </si>
  <si>
    <r>
      <t xml:space="preserve">Enotne cene morajo vsebovati: </t>
    </r>
    <r>
      <rPr>
        <sz val="10"/>
        <rFont val="Arial Narrow"/>
        <family val="2"/>
        <charset val="238"/>
      </rPr>
      <t xml:space="preserve">
 -vse iz splošnih določil za vse vrste del, 
 -po potrebi lokalno uporabo (nad instalacijami) materialov z izboljšanimi lastnostmi glede zaščite pred udarnim zvokom. </t>
    </r>
  </si>
  <si>
    <r>
      <t xml:space="preserve">Obračun: </t>
    </r>
    <r>
      <rPr>
        <sz val="10"/>
        <rFont val="Arial Narrow"/>
        <family val="2"/>
        <charset val="238"/>
      </rPr>
      <t xml:space="preserve">
 -po neto tlorisni površini tlaka (vse odprtine, preboji ipd. se odbijajo), 
 -dodatki za razne oteževalne okoliščine (razčlenjenost, prostori pod 5 m2, ipd) se upoštevajo v enotnih cenah in se ne obračunajo v količinah, razen če je v opisu postavke drugače navedeno, 
 -izdelava vseh vrst dilatacij se upošteva v enotnih cenah in se ne obračunajo v ločeno ali v dodatkih na količine, razen če je v opisu postavke drugače navedeno. </t>
    </r>
  </si>
  <si>
    <r>
      <t xml:space="preserve">Predpisi, standardi: </t>
    </r>
    <r>
      <rPr>
        <sz val="10"/>
        <rFont val="Arial Narrow"/>
        <family val="2"/>
        <charset val="238"/>
      </rPr>
      <t xml:space="preserve">
Izvedba del ter vgrajeni material morata ustrezati veljavnim predpisom in standardom, predvsem pa: 
 -Pravilnik o zvočni zaščiti stavb (U.l. RS št. 14/1999)</t>
    </r>
  </si>
  <si>
    <r>
      <t xml:space="preserve">Posebne zahteve glede izolativnosti pred udarnim zvokom: </t>
    </r>
    <r>
      <rPr>
        <sz val="10"/>
        <rFont val="Arial Narrow"/>
        <family val="2"/>
        <charset val="238"/>
      </rPr>
      <t xml:space="preserve">
 -ne glede na namembnost, velikost in lokacijo prostora, mora biti ob obodnih stenah in predorih nameščen ločitven trak (iz materiala, ki duši prenos udarnega zvoka) debeline do 1 cm in to skozi vse sloje podlage, 
 -lokalno (nad instalacijami v tlaku), kjer ni zadostne debeline za izolacijo iz popisa del, mora izvajalec uporabiti posebne materiale z izboljšanimi lastnostmi glede zaščite pred udarnim zvokom. </t>
    </r>
  </si>
  <si>
    <r>
      <t xml:space="preserve">Posebne zahteve glede toleranc: </t>
    </r>
    <r>
      <rPr>
        <sz val="10"/>
        <rFont val="Arial Narrow"/>
        <family val="2"/>
        <charset val="238"/>
      </rPr>
      <t xml:space="preserve">
 -prostori s talnimi odtoki: padec proti talnemu odtoku minimalno 1%; ne glede na zgoraj navedena dovoljena odstopanja od ravnosti v nobenem primeru ni dopusten lokalni nagib ali vbočenost v padcu nasprotnem od odtočnega.</t>
    </r>
  </si>
  <si>
    <r>
      <t xml:space="preserve">Enotne cene morajo vsebovati: </t>
    </r>
    <r>
      <rPr>
        <sz val="10"/>
        <rFont val="Arial Narrow"/>
        <family val="2"/>
        <charset val="238"/>
      </rPr>
      <t xml:space="preserve">
 -vse iz splošnih določil za vse vrste del, 
 -izdelava in obdelava vseh vrst dilatacij, vogalov, robov, špalet, stikov z drugimi elementi, vključno s potrebnim materialom. 
 Obračun: 
 -</t>
    </r>
    <r>
      <rPr>
        <i/>
        <sz val="10"/>
        <rFont val="Arial Narrow"/>
        <family val="2"/>
        <charset val="238"/>
      </rPr>
      <t xml:space="preserve">po pravilih Obrtne zbornice Slovenije – sekcije slikopleskarjev in črkoslikarjev (Slikopleskarska dela – normativi porabe časa in materiala ter pravila merjenja za obračun slikopleskarskih del – poglavje Fasaderska dela), </t>
    </r>
    <r>
      <rPr>
        <b/>
        <u/>
        <sz val="10"/>
        <rFont val="Arial Narrow"/>
        <family val="2"/>
        <charset val="238"/>
      </rPr>
      <t>Ta način obračuna količin se na tem projektu ne upošteva. Način obračuna količin je opredeljen v uvodnih splošnih  določilih zavihka - GRADBENO-OBRTNIŠKA DELA</t>
    </r>
    <r>
      <rPr>
        <sz val="10"/>
        <rFont val="Arial Narrow"/>
        <family val="2"/>
        <charset val="238"/>
      </rPr>
      <t xml:space="preserve">
 -razne oteževalne okoliščine in dodatki (tč. 6.2., 8.2.1. in 8.3. zgoraj navedenih pravil) se upoštevajo v enotnih cenah in se ne obračunajo v količinah, razen če je v opisu postavke drugače navedeno. </t>
    </r>
  </si>
  <si>
    <r>
      <t xml:space="preserve">Predpisi, standardi: </t>
    </r>
    <r>
      <rPr>
        <sz val="10"/>
        <rFont val="Arial Narrow"/>
        <family val="2"/>
        <charset val="238"/>
      </rPr>
      <t xml:space="preserve">
Izvedba del ter vgrajeni material morata ustrezati veljavnim predpisom in tehničnim specifikacijam, predvsem pa: 
 -Pravilnik o toplotni zaščiti in učinkoviti rabi energije v stavbah (U.l. RS št. 42/2002), 
 -tehnične specifikacije (STS ali ETA) dobavitelja sistema. 
Posebne zahteve glede toleranc: 
Po pravilih Obrtne zbornice Slovenije – sekcije slikopleskarjev in črkoslikarjev (Slikopleskarska dela – normativi porabe časa in materiala ter pravila merjenja za obračun slikopleskarskih del – poglavje Fasaderska dela). </t>
    </r>
  </si>
  <si>
    <r>
      <t xml:space="preserve">Enotne cene morajo vsebovati: </t>
    </r>
    <r>
      <rPr>
        <sz val="10"/>
        <rFont val="Arial Narrow"/>
        <family val="2"/>
        <charset val="238"/>
      </rPr>
      <t xml:space="preserve">
 -vse iz splošnih določil za vse vrste del, 
 -začasne odvode meteorne vode ven iz objekta (do izvedbe odtočenih cevi oz. meteorne kanalizacije).</t>
    </r>
  </si>
  <si>
    <r>
      <t xml:space="preserve">Obračun: </t>
    </r>
    <r>
      <rPr>
        <sz val="10"/>
        <rFont val="Arial Narrow"/>
        <family val="2"/>
        <charset val="238"/>
      </rPr>
      <t xml:space="preserve">
 -po pravilih Obrtne zbornice Slovenije – sekcije kleparjev in krovcev (Krovsko – kleparska dela: normativi in pravila) 
 -razne oteževalne okoliščine in dodatki se upoštevajo v enotnih cenah in se ne obračunajo v količinah, razen če je v opisu postavke drugače navedeno. </t>
    </r>
  </si>
  <si>
    <r>
      <t xml:space="preserve">Predpisi, standardi: </t>
    </r>
    <r>
      <rPr>
        <sz val="10"/>
        <rFont val="Arial Narrow"/>
        <family val="2"/>
        <charset val="238"/>
      </rPr>
      <t xml:space="preserve">
Izvedba del ter vgrajeni material morata ustrezati veljavnim predpisom in standardom, predvsem pa: 
 -Pravilnik o zaščiti stavb pred vlago (U.l. RS št. 29/2004), 
 -Pravilnik o toplotni zaščiti in učinkoviti rabi energije v stavbah (U.l. RS št. 42/2002), 
 -SIST EN 1304: opečni strešniki in fazonski kosi, 
 -SIST EN 14783: povsem podprta pločevina za pokrivanje streh ter zunanje in notranje obloge, 
 -SIST EN 13859: rezervna kritina, 
 -SIST EN 1362, SIST EN 1363, SIST EN 1364, SIST EN 1365, SIST EN 1366, SIST EN 1367, SIST EN 1368, SIST EN 1369, SIST EN 1370, SIST EN 1371: toplotno izolacijski proizvodi za stavbe, 
 -SIST EN 14351-1: okna in vrata.</t>
    </r>
  </si>
  <si>
    <r>
      <t xml:space="preserve">Konstruiranje </t>
    </r>
    <r>
      <rPr>
        <sz val="10"/>
        <rFont val="Arial Narrow"/>
        <family val="2"/>
        <charset val="238"/>
      </rPr>
      <t xml:space="preserve">
Izvajalec mora pri konstruiranju, pri izdelavi delavniških risb ter pri določanju velikosti elementov in načinov spajanja upoštevati pravila in smernice, zapisane v standardih (SIST EN ISO 14713 za vroče pocinkanje; SIST EN ISO 12944-3 za zaščitne premazne sisteme), pri vročem pocinkanju pa še omejitve glede velikosti in mase elementov za pocinkanje. 
Praviloma mora biti korozijska zaščita izvedena pred montažo. Vrtanje in varjenje za potrebe medsebojnega spajanja oz. za fiksiranje drugih elementov na konstrukcijo na objektu praviloma ni dovoljeno oz. je na teh mestih izvesti enakovredno korozijsko zaščito.</t>
    </r>
  </si>
  <si>
    <r>
      <t xml:space="preserve">Priprava podlage </t>
    </r>
    <r>
      <rPr>
        <sz val="10"/>
        <rFont val="Arial Narrow"/>
        <family val="2"/>
        <charset val="238"/>
      </rPr>
      <t xml:space="preserve">
Podlaga pred izvedbo korozijske zaščite mora biti ustrezno očiščena in pripravljena, skladno z zahtevami standardov (odvisno od sistema zaščite), zahtevami dobavitelja zaščitnih premaznih sistemov oz. izvajalca vročega pocinkanja. Stopnja priprave podlage mora biti najmanj Sa2 po SIST EN ISO 8501. </t>
    </r>
  </si>
  <si>
    <r>
      <t xml:space="preserve">Zaščita z zaščitnimi premaznimi sistemi </t>
    </r>
    <r>
      <rPr>
        <sz val="10"/>
        <rFont val="Arial Narrow"/>
        <family val="2"/>
        <charset val="238"/>
      </rPr>
      <t xml:space="preserve">
Izbira sistema, število in debelina nanosov mora biti določena in izvedena skladno z zahtevami standardov SIST EN ISO 12944-1,2,3,4,5,6,7,8. Za vse izdelke v zaprtih delih objekta se upošteva kategorija okolja C2, za izdelke zunaj (na prostem oz. v nezaprtih delih objekta) pa kategorija okolja C3 (po SIST EN ISO 12944-2). 
Krovni – finalni premaz oz. popravilo le-tega se lahko izvede tudi na objektu. Izvajalec oz. različni podizvajalci morajo poskrbeti, da bo končni videz premazov identičen (pri isti referenčni barvi, določeni s strani arhitekta). Največje dovoljeno odstopanje je stopnja 1 po SIST EN ISO 3668 (zahteva velja za vsak posamezni premazan element ter za elemente, ki so na objektu vgrajeni drug poleg drugega oz. niso 
razmaknjeni več kot 50 cm) oz. stopnja 2 po SIST ISO 3668 (za elemente, ki so na objektu razmaknjeni za več kot 50 cm). </t>
    </r>
  </si>
  <si>
    <r>
      <t xml:space="preserve">Zaščita s prevlekami, nanesenimi z vročim pocinkanjem </t>
    </r>
    <r>
      <rPr>
        <sz val="10"/>
        <rFont val="Arial Narrow"/>
        <family val="2"/>
        <charset val="238"/>
      </rPr>
      <t xml:space="preserve">
Izvedba zaščite mora biti skladna s SIST EN ISO 1461. Debelino nanosa določiti v odvisnosti od okolja, v katerem bo konstrukcija oz. element 
vgrajen.  
S konstrukcijskimi ali drugimi tehničnimi rešitvami preprečiti termično deformiranje oz. zagotoviti, da bodo deformacije takšne, da bodo odstopanja končnega izdelka manjša od toleranc, navedenih v DIN 18203-2. 
Posebne zahteve: 
 -na mestih, kjer je zaradi narave izdelka normalno oz. pričakovano, da je v dosegu rok uporabnikov objekta (napr. ograje), je odstraniti vse ostre delce in robove, na katerih bi se lahko uporabnik poškodoval, 
 -popravilo nepocinkanih mest: izvedeno mora biti pred montažo, za elemente, ki se bodo nahajali na ložah, balkonih in terasah stanovanj, popravljena mesta ne smejo vizualno odstopati od ostale površine oz. so lahko ta odstopanja le neznatna, 
 -bela rja: ni dovoljena, izvajalec mora pravilno negovati elemente po pocinkanju, da prepreči nastanek le-te.</t>
    </r>
  </si>
  <si>
    <r>
      <t xml:space="preserve">V enotnih cenah je upoštevano: </t>
    </r>
    <r>
      <rPr>
        <sz val="10"/>
        <rFont val="Arial Narrow"/>
        <family val="2"/>
        <charset val="238"/>
      </rPr>
      <t xml:space="preserve">
 -korozijska zaščita (ne glede na vrsto zaščite) vseh kovinskih konstrukcij in elementov je vsebovana v enotnih cenah pri vseh vrstah del in ni nikjer specificirana kot ločena postavka obračuna, 
 -pri zaščiti s premaznimi sistemi je pri vseh vidnih elementih ali sklopih izvesti tudi finalni – krovni premaz, pri nevidnih elementih (napr. podkonstrukcijah ipd.) pa samo temeljni in osnovni premaz; debeline in število nanosov: upoštevati SIST EN ISO 12944-5. </t>
    </r>
  </si>
  <si>
    <r>
      <t xml:space="preserve">Predpisi, standardi: </t>
    </r>
    <r>
      <rPr>
        <sz val="10"/>
        <rFont val="Arial Narrow"/>
        <family val="2"/>
        <charset val="238"/>
      </rPr>
      <t xml:space="preserve">
Izvedba del ter vgrajeni material morata ustrezati veljavnim predpisom in standardom, predvsem pa: 
 -SIST EN ISO 8501-1,2,3,4: priprava jeklenih podlag pred nanašanjem barv in sorodnih proizvodov - vizualno ocenjevanje čistosti površine, 
 -SIST EN ISO 12944-1,2,3,4,5,6,7,8: barve in laki – korozijska zaščita jeklenih konstrukcij z zaščitnimi premaznimi sistemi, 
 -SIST EN ISO 3668: barve in laki – vizualna primerjava barve premaza, 
 -SIST EN ISO 14713: antikorozijska zaščita železnih in jeklenih konstrukcij - cinkove in aluminijeve prevleke - smernice, 
 -SIST EN ISO 1461: prevleke na jeklenih predmetih, nanesene z vročim pocinkanjem - specifikacije in metode preskušanja.</t>
    </r>
  </si>
  <si>
    <r>
      <t xml:space="preserve">Enotne cene morajo vsebovati: </t>
    </r>
    <r>
      <rPr>
        <sz val="10"/>
        <rFont val="Arial Narrow"/>
        <family val="2"/>
        <charset val="238"/>
      </rPr>
      <t xml:space="preserve">
 -vse iz splošnih določil za vse vrste del, 
 -izdelava delavniških načrtov in po potrebi tehnoloških risb, izračunov idr., 
 -ustrezno čiščenje jekla ter izvedba predpisane korozijske zaščite, vse  v delavnici ter popravila le-te po montaži na objektu, 
 -izdelava vseh elementov v delavnici in montaža na objektu, 
 -notranjo kontrolo in zunanji nadzor s strani usposobljene organizacije, vključno zaključno poročilo, 
 -delo in material za morebitna odstopanja dejanske skupne dimenzije zaščitnih mrež do ± 5% od opisane skupne dimenzije v popisu. </t>
    </r>
  </si>
  <si>
    <r>
      <t xml:space="preserve">Obračun: </t>
    </r>
    <r>
      <rPr>
        <sz val="10"/>
        <rFont val="Arial Narrow"/>
        <family val="2"/>
        <charset val="238"/>
      </rPr>
      <t xml:space="preserve">
 -obračunska enota je [kg]: obračun se izvrši po dejanski teži vgrajene konstrukcije po podrobni specifikaciji, ki jo pripravi izvajalec; za vezna in sidrna sredstva (zvari, vijaki,..) se k dejanski teži konstrukcije (t.j. pločevin, profilov in palic oz. vrvi) prišteje še pribitek (izražen v % od teže konstrukcije) k teži za vezna sredstva; višina pribitka je navedena v opisu posameznih postavk, 
 -obračunska enota je [kos]: obračunska enota je komplet izdelane zaščitne mreže, odstopanje skupne dimenzije do ± 5% od opisane v popisu ne vpliva na ceno.</t>
    </r>
  </si>
  <si>
    <r>
      <t xml:space="preserve">Predpisi, standardi: </t>
    </r>
    <r>
      <rPr>
        <sz val="10"/>
        <rFont val="Arial Narrow"/>
        <family val="2"/>
        <charset val="238"/>
      </rPr>
      <t xml:space="preserve">
Izvedba del ter vgrajeni material morata ustrezati veljavnim predpisom in standardom, predvsem pa: 
 -SIST ENV 1090-1,2,3,4,5,6: izdelava in montaža 
jeklenih konstrukcij, 
 -SIST EN 10025-1,2,3,4,5,6: vroče valjani izdelki iz konstrukcijskih jekel, 
 -SIST EN 10210-1.2: vroče izdelani votli profili iz nelegiranih in drobnozrnatih konstrukcijskih jekel, 
 -SIST EN 10219-1,2: hladno oblikovani varjeni votli konstrukcijski profili iz nelegiranih in drobnozrnatih jekel, 
 -SIST EN 1011-1,2,3: varjenje – priporočila za varjenje kovinskih materialov. </t>
    </r>
  </si>
  <si>
    <r>
      <t xml:space="preserve">Enotne cene morajo vsebovati: </t>
    </r>
    <r>
      <rPr>
        <sz val="10"/>
        <rFont val="Arial Narrow"/>
        <family val="2"/>
        <charset val="238"/>
      </rPr>
      <t xml:space="preserve">
 -vse iz splošnih določil za vse vrste del, 
 -izdelava delavniških načrtov in po potrebi  tehnoloških risb za proizvodnjo vključno z detajli, 
 -slepe okvirje ter/ali nosilno podkonstrukcijo, če je to potrebno ali če je izrecno opisano v opisu posamezne postavke 
 -delo in material za morebitna odstopanja dejanske skupne dimenzije elementov do ± 5% od opisane skupne dimenzije v popisu. 
</t>
    </r>
    <r>
      <rPr>
        <b/>
        <sz val="10"/>
        <rFont val="Arial Narrow"/>
        <family val="2"/>
        <charset val="238"/>
      </rPr>
      <t>Posebne zahteve glede gradbeno-fizikalnih lastnosti stavbnega pohištva na fasadnem ovoju:</t>
    </r>
    <r>
      <rPr>
        <sz val="10"/>
        <rFont val="Arial Narrow"/>
        <family val="2"/>
        <charset val="238"/>
      </rPr>
      <t xml:space="preserve"> 
 -toplotna prehodnost: določena v opisih posameznih postavk oz. v tehničnem poročilu, 
 -odpornost na veter za zunanja senčila: razred 4 po SIST EN 13659.</t>
    </r>
  </si>
  <si>
    <r>
      <t xml:space="preserve">Varnostna stekla: </t>
    </r>
    <r>
      <rPr>
        <sz val="10"/>
        <rFont val="Arial Narrow"/>
        <family val="2"/>
        <charset val="238"/>
      </rPr>
      <t xml:space="preserve">
 -posamezne zahteve so opisane v popisu del, vgradijo se lahko samo stekla z dokazili o izpolnjevanju teh lastnosti, 
 -debeline in sestave stekel navedene v opisih so ocenjene: dimenzioniranje glede na predpisane zahteve in nameravano rabo izvede izvajalec. 
</t>
    </r>
    <r>
      <rPr>
        <b/>
        <sz val="10"/>
        <rFont val="Arial Narrow"/>
        <family val="2"/>
        <charset val="238"/>
      </rPr>
      <t xml:space="preserve">Predpisi, standardi: </t>
    </r>
    <r>
      <rPr>
        <sz val="10"/>
        <rFont val="Arial Narrow"/>
        <family val="2"/>
        <charset val="238"/>
      </rPr>
      <t xml:space="preserve">
Izvedba del ter vgrajeni material morata ustrezati veljavnim predpisom in standardom, predvsem pa: 
 -Pravilnik o zaščiti stavb pred vlago (U.l. RS št. 29/2004), 
 -Pravilnik o toplotni zaščiti in učinkoviti rabi energije v stavbah (U.l. RS št. 42/2002), 
 -Pravilnik o zvočni zaščiti stavb (U.l. RS št. 14/1999) 
 -SIST EN 13451-1: okna in vrata, 
 -SIST EN 13659, SIST EN 13561: polkna, rolete, zunanja senčila.</t>
    </r>
  </si>
  <si>
    <r>
      <t xml:space="preserve">Enotne cene morajo vsebovati: </t>
    </r>
    <r>
      <rPr>
        <sz val="10"/>
        <rFont val="Arial Narrow"/>
        <family val="2"/>
        <charset val="238"/>
      </rPr>
      <t xml:space="preserve">
 -vse iz splošnih določil za vse vrste del, 
 - »bandažiranje« do stopnje K2, 
 -izdelava vseh potrebnih zaključkov, spojev in prehodov, še posebej na stikih z ostalimi konstrukcijskimi elementi, po specifikacijah oz. sistemskih rešitvah dobavitelja sistema, 
 -izdelava vseh izrezov ter morebitnih ojačitev in prilagoditev v podkonstrukciji ipd. tako, da bo stena, obloga ali strop z vsemi vgrajenimi ali pritrjenimi elementi služil svojemu namenu, 
 -razne oteževalne okoliščine in dodatki (se ne obračunajo v količinah), razen če je v opisu postavke drugače navedeno. </t>
    </r>
  </si>
  <si>
    <r>
      <t xml:space="preserve">Obračun: </t>
    </r>
    <r>
      <rPr>
        <sz val="10"/>
        <rFont val="Arial Narrow"/>
        <family val="2"/>
        <charset val="238"/>
      </rPr>
      <t xml:space="preserve">
 -po določilih Obrtne zbornice Slovenije – sekcija gradbincev – odbor izvajalcev suhomontažnih del (Suhomontažna gradnja - standardizirani opisi in normativi), 
 -razne oteževalne okoliščine in dodatki se upoštevajo v enotnih cenah in se ne obračunajo v količinah, razen če je v opisu postavke drugače navedeno. </t>
    </r>
  </si>
  <si>
    <r>
      <t xml:space="preserve">Predpisi, standardi: </t>
    </r>
    <r>
      <rPr>
        <sz val="10"/>
        <rFont val="Arial Narrow"/>
        <family val="2"/>
        <charset val="238"/>
      </rPr>
      <t xml:space="preserve">
Izvedba del ter vgrajeni material morata ustrezati veljavnim predpisom in standardom, predvsem pa: 
 -Pravilnik o toplotni zaščiti in učinkoviti rabi energije v stavbah (U.l. RS št. 42/2002), 
 -SIST EN 520: mavčne plošče, 
 -SIST EN 13963: tesnilni material za mavčne plošče, 
 -SIST EN 14195: elementi s kovinskimi okvirji za mavčne plošče, 
 -SIST EN 14209: predoblikovane mavčne plošče, 
 -SIST EN 14353: pomožni in dodatni profili za mavčne plošče, 
 -SIST EN 14496: lepila na osnovi mavca za toplotno/zvočno izolacijo kompozitnih panelov in mavčne plošče, 
 -SIST EN 14566: mehanska pritrdilna sredstva za sisteme iz mavčnih plošč, 
 -SIST EN 1362, SIST EN 1363, SIST EN 1364, SIST EN 1365, SIST EN 1366, SIST EN 1367, SIST EN 1368, SIST EN 1369, SIST EN 1370, SIST EN 1371: toplotno izolacijski proizvodi za stavbe. 
Sistemi za zagotavljanje požarne odpornosti morajo biti izdelani na podlagi veljavnega STS. </t>
    </r>
  </si>
  <si>
    <r>
      <t xml:space="preserve">Enotne cene morajo vsebovati: </t>
    </r>
    <r>
      <rPr>
        <sz val="10"/>
        <rFont val="Arial Narrow"/>
        <family val="2"/>
        <charset val="238"/>
      </rPr>
      <t xml:space="preserve">
 -vse iz splošnih določil za vse vrste del, 
 -morebitno potrebni osnovni in vezni premazi – po zahtevah dobavitelja izravnalnih kitov in barv, 
 -vse potrebne zaščite okrog ostalih že vgrajenih elementov (preboji, stavbno pohištvo,...) v vseh fazah, 
 -vse potrebne obdelave ob stikih različnih materialov podlage (dilatacije, poglobljene fuge ipd.), na zaključkih in priključkih k že vgrajenim elementom (preboji, stavbno pohištvo,..), tudi kitanje z akrilnim kitom, 
 -popravila slikanja po dokončani finalizaciji stanovanj (polaganje parketa, vgradnja vrat, 
montaža stikal in vtičnic), 
 -predajo po 10 kg pripravljene barve vsakega odtenka in vrste barve za morebitne popravke poškodb po selitvi v objekt. </t>
    </r>
  </si>
  <si>
    <r>
      <t xml:space="preserve">Obračun: </t>
    </r>
    <r>
      <rPr>
        <sz val="10"/>
        <rFont val="Arial Narrow"/>
        <family val="2"/>
        <charset val="238"/>
      </rPr>
      <t xml:space="preserve">
 -po pravilih Obrtne zbornice Slovenije – sekcije slikopleskarjev in črkoslikarjev (Slikopleskarska dela – normativi porabe časa in materiala ter pravila merjenja za obračun slikopleskarskih del – poglavje Slikarska dela), 
 -razne oteževalne okoliščine, dodatki in »spremembe vrednosti« (tč. 5.1.4., 5.1.5., 5.3.2., 6.2., 7.2. in 8.3. zgoraj navedenih pravil) se upoštevajo v enotnih cenah in se ne obračunajo v količinah, razen če je v opisu postavke drugače navedeno.</t>
    </r>
  </si>
  <si>
    <r>
      <t xml:space="preserve">Predpisi, standardi: </t>
    </r>
    <r>
      <rPr>
        <sz val="10"/>
        <rFont val="Arial Narrow"/>
        <family val="2"/>
        <charset val="238"/>
      </rPr>
      <t xml:space="preserve">
Izvedba del ter vgrajeni material morata ustrezati veljavnim predpisom in tehničnim specifikacijam, predvsem pa: 
 -SIST EN 13300: barve in laki – premazna sredstva in premazni sistemi na vodni osnovi za notranje zidove in stropove, 
 -SIST EN ISO 1062-1: barve in laki - premazni materiali in premazni sistemi za zunanjo zaščito zidov in betona, 
 -SIST EN ISO 3668: barve in laki – vizualna primerjava barve premaza.</t>
    </r>
  </si>
  <si>
    <r>
      <rPr>
        <b/>
        <sz val="10"/>
        <rFont val="Arial Narrow"/>
        <family val="2"/>
        <charset val="238"/>
      </rPr>
      <t>Opomba:</t>
    </r>
    <r>
      <rPr>
        <sz val="10"/>
        <rFont val="Arial Narrow"/>
        <family val="2"/>
        <charset val="238"/>
      </rPr>
      <t xml:space="preserve"> pri vseh tlakarskih delih je potrebno upoštevati sledeče:</t>
    </r>
  </si>
  <si>
    <r>
      <rPr>
        <b/>
        <sz val="10"/>
        <rFont val="Arial Narrow"/>
        <family val="2"/>
        <charset val="238"/>
      </rPr>
      <t xml:space="preserve">V vseh rušitvenih delih </t>
    </r>
    <r>
      <rPr>
        <sz val="10"/>
        <rFont val="Arial Narrow"/>
        <family val="2"/>
        <charset val="238"/>
      </rPr>
      <t>je poleg rušenja potrebno upoštevati še nakladanje, prenos rušenega materiala na deponijo izven objekta in odvoz na registrirano komunalno deponijo in plačilo stroškov deponije s pridobitvijo evidenčnega lista.
Izmere in obračun izvedenih del rušitev so v vgrajenem stanju. Faktor povečanja volumna za odvoz ruševin mora biti zajet v ceni za enoto.</t>
    </r>
  </si>
  <si>
    <t>Dodatek za izvedbo mavčnokartonske obloge iz vlago odpornih plošč GKB-I, namesto klasičnih plošč GKB. Dodatek se obračuna po neto izvedeni površini, izvedbe obloge iz plošč GKB-I in obračunava samo razliko v nabavni vrednosti GKB in GKB-I plošč</t>
  </si>
  <si>
    <t>ZIDANE STENE</t>
  </si>
  <si>
    <t>OBDELAVA STEN</t>
  </si>
  <si>
    <t>KLEPARSKI IZDELKI</t>
  </si>
  <si>
    <t>NOTRANJA TALNA KERAMIKA</t>
  </si>
  <si>
    <t>NOTRANJA STENSKA KERAMIKA</t>
  </si>
  <si>
    <t>IZKOPI IN NASIPI</t>
  </si>
  <si>
    <t>9.</t>
  </si>
  <si>
    <t>10.</t>
  </si>
  <si>
    <t>11.</t>
  </si>
  <si>
    <t>14.</t>
  </si>
  <si>
    <t>FASADNI ODER</t>
  </si>
  <si>
    <t>zap.št</t>
  </si>
  <si>
    <t>VRSTA DEL</t>
  </si>
  <si>
    <t>VREDNOST DEL</t>
  </si>
  <si>
    <t>Pri delih, kjer je naveden določen material, je možna tudi izbira drugega z enakimi lastnostmi in kvaliteto.</t>
  </si>
  <si>
    <r>
      <t xml:space="preserve">Poleg opisa postavk in količin so sestavni del popisa tudi 
</t>
    </r>
    <r>
      <rPr>
        <b/>
        <u/>
        <sz val="10"/>
        <rFont val="Arial Narrow"/>
        <family val="2"/>
        <charset val="238"/>
      </rPr>
      <t>Tehnični pogoji del</t>
    </r>
    <r>
      <rPr>
        <u/>
        <sz val="10"/>
        <rFont val="Arial Narrow"/>
        <family val="2"/>
        <charset val="238"/>
      </rPr>
      <t>,</t>
    </r>
    <r>
      <rPr>
        <sz val="10"/>
        <rFont val="Arial Narrow"/>
        <family val="2"/>
        <charset val="238"/>
      </rPr>
      <t xml:space="preserve"> ki je priloga temu popisu</t>
    </r>
  </si>
  <si>
    <r>
      <t xml:space="preserve">Opisi pozicij so skrajšani, ponudba mora vsebovati vse stroške za kompletno izdelavo pozicije, tudi če v popisu niso eksplicitno navedeni. </t>
    </r>
    <r>
      <rPr>
        <b/>
        <sz val="10"/>
        <rFont val="Arial Narrow"/>
        <family val="2"/>
        <charset val="238"/>
      </rPr>
      <t>Enotna cena mora zajeti izdelavo vseh potrebnih detajlov in dopolnilnih del, ki jih je potrebno izvesti za dokončanje posameznih del, tudi če potrebni detajli in zaključki niso podrobno navedeni in opisani v popisu del, in so ta dopolnila nujna za pravilno funkcioniranje posameznih sistemov.</t>
    </r>
  </si>
  <si>
    <t>Kanalizacija mora biti izvršena pred betoniranjem talne plošče.
V talni plošči morajo biti izvedeni priključki na kanalizacijo.
V talni plošči in zidovih morajo biti puščene odprtine za prehode kanalizacije.
Vse inštalacije, ki potekajo v AB stenah morajo biti nepeljane predhodno pred izvedbo betoniranja sten.(oziroma se pustijo v stenah utori)</t>
  </si>
  <si>
    <t xml:space="preserve">Vse na mestu betonirane konstrukcije morajo imeti predpisano zaščitno plast armature - po načrtu gradbenih konstrukcij
Betoniranje je potrebno izvajati po armaturnih načrtih in po navodilih statika.
Vsi vgrajeni betoni so skladno s SIST En 206-1kvalitete 
Izvedba različnih kvalitet betona razvidna iz armaturnih načrtov!
</t>
  </si>
  <si>
    <t xml:space="preserve">Na mestu vgrajevanja stenskih elementov, v enotni ceni upoštevati potrebne ojačitve predelnih sten za pritrjevanje opreme
- vgradnja nosilnih UA profilov, na osni razdalji 30 cm, vključno z uporabo pritrdilnim kotnikov in vso potrebno vezno podkonstrukcijo
- vgradnja lesenih ojačitvenih elementov (morali, deske ipd)
</t>
  </si>
  <si>
    <t>PREDELNE STENE</t>
  </si>
  <si>
    <t>- v ceni je upoštevati delovne odre, dvigala za montažo in avtodvigalo</t>
  </si>
  <si>
    <t xml:space="preserve"> - v enotni ceni vsake postavke popisa mora biti zajeto: izdelava, dobava in montaža kovinskih elementov, vključno s potrebnimi transporti, dvigi, spusti, delovnimi odri in finalno obdelana po popisu</t>
  </si>
  <si>
    <t xml:space="preserve"> - ves potrebni pritrdilni in spojni material
 - obračun po kg vgrajenega materiala
 - vsi elementi protikorozijsko zaščiteni
 -  Vključno z vsemi pomožnimi, pripravljalnimi in zaključnimi deli
 - priprava delavniških načrtov. Delavniške načrte potrdi in odobri odgovorni   projektant gradbenih konstrukcij: detajle in ustrezno profilacija (brez kontrole dimenzij)!</t>
  </si>
  <si>
    <t>OGRAJA</t>
  </si>
  <si>
    <t xml:space="preserve">Dobavo, krivljenje, vezanje, polaganje in vgrajevanje armature v betonske elemente, vključno z vsemi potrebnimi distančniki, jahači in nastavki za vgradnjo moznikov in distančniki za izvedbo zaščitnega sloja betona.
</t>
  </si>
  <si>
    <t xml:space="preserve">Zidarska pomoč za razna manjša zidarska dela ter pomoč inštalaterjem in obrtnikom.
</t>
  </si>
  <si>
    <t xml:space="preserve">Obračun po omočeni površini opaža. Vključno z vsemi odprtinami, ki se pojavljajo v konstrukcijskih elementih. V ceno zajeti: čiščenje opaža, mazanje opaža z opažnim oljem, stroški najema in vračila opaža, ves vezni in pritrdilni material, ter pomožni delovni odri. Površina opaža mora biti gladka, brez poškodb, odrgnin ali lukenj.
V vseh opažarskih delih zajeti opaženje, razopaženje, čiščenje, mazanje, opiranje ali podpiranje, vezavo opažev z vsem potrebnim osnovnim in pomožnim materialom in spojnimi sredstvi in odrom za izvedbo in transporti, dvigi in spusti.
V opaže je potrebno vgraditi vse instalacijske razvode, izdelati vse preboje za cevne razvode, kar upoštevati v enoti postavk.
</t>
  </si>
  <si>
    <t xml:space="preserve">Profili so izdelani iz alu zlitine EN AW-6060 (UNI EN 755-2) s kemično sestavo v skladu z EN 573-3 in mehanskimi lastnostmi po EN 755-2, z majhnimi tolerancami sestave primernimi za eluksažo in barvanje. Statične stabilnosti profilov T6, dimenzijska odstopanja v skladu z EN 12020-2. Steklitvena tesnila in tesnila labirinta (statična in dinamična), so izdelana iz TPE (termoplastični elastomer) koekstrudiranega, silikona in EPDM (etilen-propilen elastomer).
Proizvod mora biti skladen s harmoniziranim standardom EN 14351-1, in izpolnjena zahteva za označitev izdelka s CE znakom. 
Maksimalne dimenzije kril morajo biti statično določene glede na težo stekla in na zunanje obremenitve.
Površinska obdelava profilov mora imeti: 
- prašna barva po izboru projektanta RAL8019 mat strukturna barva, ustrezen certifikat »QUALICOAT«, 
- pri eloksiranju certifikat »QUALANOD«, 
- pred neugodnimi vremenskimi pogoji, pa certifikat » QUALICOAT  SEASIDE «.
</t>
  </si>
  <si>
    <t>12.</t>
  </si>
  <si>
    <t>13.</t>
  </si>
  <si>
    <t>15.</t>
  </si>
  <si>
    <t>16.</t>
  </si>
  <si>
    <t>17.</t>
  </si>
  <si>
    <t>18.</t>
  </si>
  <si>
    <t>ELEKTRO INSTALACIJE</t>
  </si>
  <si>
    <t>DDV 22 %</t>
  </si>
  <si>
    <t xml:space="preserve">SPLOŠNO
Vse kleparske obrobe so izdelane iz vročecinkanih in barvanih obrob, debeline 0,55mm. 
Ustrezati mora standardu EN 10143, EN 1652.
V enotnih cenah vročecinkanih barvanih obrob mora biti upoštevan strošek dobave, montaže in vseh fazonskih komadov.
V enotnih cenah kleparskih izdelkov mora biti vključen ves strošek veznega in pritrdilnega materiala, rezanje in prilagajanje kleparskega izdelka konfiguraciji strehe ter strošek spajanja elementov
</t>
  </si>
  <si>
    <t>DODATEK ZA IZVEDBO VLAGOODPORNIH MAVČNOKARTONSKIH PLOŠČ</t>
  </si>
  <si>
    <t>OJAČITEV STEN</t>
  </si>
  <si>
    <t xml:space="preserve"> REKAPITULACIJA GRADBENO OBRTNIŠKA DELA</t>
  </si>
  <si>
    <t>OKNA</t>
  </si>
  <si>
    <t>ODVODNJAVANJE STREHE</t>
  </si>
  <si>
    <t>kos</t>
  </si>
  <si>
    <t>II.</t>
  </si>
  <si>
    <t>Izvedba mavčnokaronskih sten, stropov in oblog mora biti skladna z določiti DGD/PZI požarnega elaborata in skladno z tehničnimi smernicami izbranega dobavitelja sistema zagotavljati vse navedene karakteristike v tehnični dokumentaciji</t>
  </si>
  <si>
    <t>►DN 110 mm - SN 8</t>
  </si>
  <si>
    <t xml:space="preserve">Dobava in polaganje armaturnih mrež MA 400/500. 
Obračun po armaturnem izvlečku.
</t>
  </si>
  <si>
    <t>Cev Geberit PE: d56mm</t>
  </si>
  <si>
    <t>19.</t>
  </si>
  <si>
    <t>20.</t>
  </si>
  <si>
    <t>- zaščita elementov konstrukcij, skladno z navedbo v posamezni postavki</t>
  </si>
  <si>
    <t xml:space="preserve">- Konstrukcijsko jeklo je kvalitete S 355, po SIST EN 10025-2, SIST EN 10210 ter SIST EN 10219, izdelava in montaža jeklene konstrukcije po SIST EN 1090-2, v kvaliteti EXC2. Vijaki so kvalitete min 8.8 po DIN 931, kvalita matica 8, DIN 934, podložke DIN 125. Varijo lahko le A-testirani varilci SIST EN 287-1/2004, kvaliteta zvarnih spojev SIST EN 5817 razred C, kontrola varjenja, skladno z WPS. Splošna navodila:
- vse ostre robove posneti
- izvesti sprotno dimenzijsko kontrolo
- splošne tolerance ISO 2768-mK, princip toleriranja po ISO 8015
Navodilo za protikorozijsko zaščito, tip protikorozijske zaščite je naveden v posameznih postavkah
- protikorozijska zaščita po EN ISO 12944: peskanje Sa 2,5 po EN ISO 12944-4
- protikorozijska zaščita C3, po EN ISO 12944-2: 80my + 80my za akrilne ali epoksi barve
- protikorozijska zaščita C4 in C5, po EN ISO 12944-2: 85my vročecinkano po SIST EN ISO 1461
</t>
  </si>
  <si>
    <t>TEHNIČNI OPIS ALU STAVBNO POHIŠTVO</t>
  </si>
  <si>
    <t>TEHNIČNI OPIS PVC STAVBNO POHIŠTVO</t>
  </si>
  <si>
    <t>TEHNIČNI OPIS SPLOŠNO ZA STAVBNO POHIŠTVO</t>
  </si>
  <si>
    <t xml:space="preserve">SPLOŠNI OPIS STAVBNEGA POHIŠTVA  
Predvidena je vgradnja oken in vrat iz PVC profilov z jeklenimi ojačitvami v okvirju, PVC profili zunaj barva po izboru projektanta, znotraj v beli barvi. </t>
  </si>
  <si>
    <t>23.</t>
  </si>
  <si>
    <t>24.</t>
  </si>
  <si>
    <t>OBSTOJEČI OBJEKT</t>
  </si>
  <si>
    <t xml:space="preserve">Izdelava PID projekta po izvedenih delih, skladno z veljavno zakonodajo. Potrebno je izdelati sledečo dokumentacijo:
</t>
  </si>
  <si>
    <t xml:space="preserve"> - PID Načrt gradbenih konstrukcij</t>
  </si>
  <si>
    <t xml:space="preserve"> - PID Strojne inštalacije</t>
  </si>
  <si>
    <t xml:space="preserve"> - PID Elektro inštalacije</t>
  </si>
  <si>
    <t>Projektantski nadzor projektanta gradbenih konstrukcij, skladno z veljavno zakonodajo
* obračun po urah</t>
  </si>
  <si>
    <t xml:space="preserve">OPOMBA: Oblaganje sten mokrih prostorov s keramičnimi ploščicami - potrebno je upoštevati sledeče:
- vrsta, velikost in tekstura ploščic po izboru projektanta
- razrez ploščic
- vključno z PVC križci, oz PVC distančniki za velike formate
- stikovanje talnih in stenskih ploščic na fugo
- izrezovanje ploščic za preboje instalacijskih elementov in ob stiku tlaka s steno
- polaganje v lepilo odporno na vlago
- stičenje fug z fugirno maso
- fugiranje pravokotnih stikov z maso na silikonski osnovi z dodatkom elastičnosti, barva usklajena z barvo keramike
- izvedba stikov na vertikalnih in horizontalnih vogalih s serijskim alu kotnim profilom iz eluksiranega aluminija, profil pravokotne oblike
- način polaganja in izhodiščne točke po načrtu oz navodilih projektanta.
</t>
  </si>
  <si>
    <t>Vsako opisano delo vsebuje osnovni in pomožni material, prevoz materiala in orodja na objekt, notranje transporte po gradbišču, vse delo, delovne in pomožne odre za vsa dela v notranjosti (razen fasadnih odrov), organizacijo in zavarovanje gradbišča, gradbiščno ograjo in tablo, zaključno čiščenje, odstranitev odpadkov po dovršenem delu in stroške trajnega odlaganja na komunalni deponiji. Prav tako vsa dela vsebujejo vso potrebna dela povezana z zaščito notranjih in zunanjih površin prostorov, tlaka, instalacij, slikopleskarskih del, stropa in ostalega ter sprotna (takojšnja) čiščenja po končani montaži.</t>
  </si>
  <si>
    <t>Izvajalec mora po končanih delih pripraviti dokazilo o zanesljivosti objekta in navodila za obratovanje in vzdrževanje objekta. Navedena dokumenta mora predati v 3x tiskani obliki in 3x digitalni obliki investitorju v trajno last.</t>
  </si>
  <si>
    <t>Projektantski nadzor vodje projekta (arhitekt), skladno z veljavno zakonodajo
* obračun po urah</t>
  </si>
  <si>
    <t xml:space="preserve"> 3.1</t>
  </si>
  <si>
    <t>21.</t>
  </si>
  <si>
    <t>22.</t>
  </si>
  <si>
    <t>25.</t>
  </si>
  <si>
    <t>26.</t>
  </si>
  <si>
    <t xml:space="preserve">Občina Šentjur </t>
  </si>
  <si>
    <t>Mestni trg 10</t>
  </si>
  <si>
    <t>3230 Šentjur</t>
  </si>
  <si>
    <t xml:space="preserve">Izdelava, dobava in montaža obrobe iz kaširane pločevine, vključno z vsem pritrdilnim materialom, pomožnimi deli in transportom. </t>
  </si>
  <si>
    <t xml:space="preserve">Izdelava, postavitev in demontaža gradbenih profilov za razne izkope in prenos višin objekta na profile z uporabo merilnega instrumenta (postavka vključuje vse potrebne profile, njihovo izvedbo, fiksiranje in dekomontažo po končanih delih)
►zunanji novi temelji, zunanja ureditev, celotno območje obdelave
</t>
  </si>
  <si>
    <t>tm</t>
  </si>
  <si>
    <t>Geološki pregledi gradbene jame in izkope za zunanjo ureditev z vpisom v gradbeni dnevnik in izdelavo končnega poročila. Izvajalec mora v tej postavki vkalkulirati več pregledov geologa odvisno od tega ali bo izkop izvajal v eni ali več etapah</t>
  </si>
  <si>
    <t>►okna velikosti do 4,0 m2</t>
  </si>
  <si>
    <t>Organizacija in izvedba pooblaščene požarne straže za čas ko se izvajajo dela z odprtim ognjem in je povečana požarna ogroženost obstoječega objekta</t>
  </si>
  <si>
    <t>STENE</t>
  </si>
  <si>
    <t>ZUNANJA UREDITEV</t>
  </si>
  <si>
    <t>Slikopleskarska obdelava sten  - 1x oplesk z barvo domflok ali latex, v prozorni mat izvedbi na že pripravljeno podlago, zajeto v ločeni postavki
* obdelava špalet se ne obračunava posebej in mora biti zajeta v enotno ceno
►stene do višine cca 160 cm</t>
  </si>
  <si>
    <t xml:space="preserve">Dobava in vgradnja vlite gumirane podlage - EPDM guma 
Izdelava vlite gumene varovalne podlage skupne debeline do 50 mm, iz dveh plasti reciklirane EPDM gume ( 3,5 cm spodnja plast – zmes grobo mlete gume in PU lepila, 1,5 cm zgornja plast – zmes drobno mlete gume, PU lepila in barvnega granulata po izboru naročnika ), za višino padca največ 140 cm,  na pripravljeno betonsko ali asfaltno podlago z urejenim odvodnjavanjem.
</t>
  </si>
  <si>
    <t>Predelna stena med pisoarji, višina stene 130 x 40 cm.  Obračun po m2 cele površine stene</t>
  </si>
  <si>
    <t xml:space="preserve">Dobava in vgradnja hladnega samolepilnega bitumenskega traka  kot npr. Sika MultiSeal  ali enakovredno, širine cca 30 cm, na mestih izvajanja hidroizolacije med  stavbnim pohištvom in talno hidroizolacijo
</t>
  </si>
  <si>
    <t>TLAK</t>
  </si>
  <si>
    <t xml:space="preserve">Dobava in vgradnja PE folija kot ločilni sloj med izolacijo in estrihom
</t>
  </si>
  <si>
    <t xml:space="preserve">Dobava in vgradnja betona, poraba od 0,08 do 0,12 m3/m2
KVALITETA BETONA: C12/15
VODOTESNOST: /
ZAŠČITNI SLOJ: /
ZAHTEVNOST IZDELAVE: XC2
</t>
  </si>
  <si>
    <t xml:space="preserve">Dobava in izdelava zakoličbe objekta - prenos tlorisa zunanjega oboda načrtovanega objekta na teren znotraj gradbene parcele (GZ). 
Pri zakoličbi upoštevati:
 - da se zakoličba objekta izvede v skladu s pogoji, določenimi v gradbenem dovoljenju;
 - zakoličba objekta se izvede kot geodetska storitev po predpisih o geodetski dejavnosti;
 - zakoličbo izvede geodet, ki izpolnjuje pogoje, določene z geodetskimi predpisi;
 - o datumu in kraju zakoličenja mora izvajalec gradnje pisno obvestiti skrbnika projekta na strani občine, in sicer najpozneje osem dni pred zakoličenjem;
 - o zakoličbi objekta se v skladu z geodetskimi predpisi izdela poseben zakoličbeni načrt, na podlagi katerega je omogočeno zakoličenje objekta v skladu s pogoji iz gradbenega dovoljenja;
 - zakoličbeni načrt podpišeta odgovorni geodet in izvajalec, lahko pa tudi pooblaščeni predstavnik investitorja, če je pri zakoličenju objekta navzoč.
Obračun po kompletni zakoličbi objekta, z upoštevanjem postavitve vseh potrebnih profilov! ( groba in fina zakoličba)
►celotno območje obdelave
</t>
  </si>
  <si>
    <t>AKUSTIČEN STROP</t>
  </si>
  <si>
    <t>"OBIČAJNI" STROP</t>
  </si>
  <si>
    <t>- nosilna pocinkana podkonstrukcija in eventuelno potrebne dodatne ojačitve z jeklenimi "HOP" profili, višine do cca 4,0 m, širine odvisne od debeline stene</t>
  </si>
  <si>
    <t xml:space="preserve"> - v enotni ceni upoštevati tudi dodatek za stene nad višino 300 cm, dodatni faktorji pri obračunu izvedbe se ne priznavajo</t>
  </si>
  <si>
    <t>Izdelava hidroizolacije  z elastičnim hidroizolacijskim premazom kot npr. hidrostop elastic. Vključno z obstenskimi tipskimi trakovi.
 - obračun po neto izvedeni tlorisni površini</t>
  </si>
  <si>
    <t>Dobava in polaganje filca kot podlaga pod strešno folijo</t>
  </si>
  <si>
    <t>KONSTRUKCIJSKI LES</t>
  </si>
  <si>
    <t>30.</t>
  </si>
  <si>
    <t>31.</t>
  </si>
  <si>
    <t>32.</t>
  </si>
  <si>
    <t>33.</t>
  </si>
  <si>
    <t xml:space="preserve">Dobava in vgradnja vročecinkane in barvane kleparske obrobe, vključno z vsem potrebnim pritrdilnim materialom. Barva po izboru investitorja. 
Pločevina: vročecinkano in barvano, debeline 0,55 mm
Vidna pločevina na fasadi mora biit izdelana iz 6 m trakov pločevine
</t>
  </si>
  <si>
    <t>34.</t>
  </si>
  <si>
    <t>35.</t>
  </si>
  <si>
    <t>Dobava in vgrajevanje lesenega opaža debeline 2,5 cm kot podlaga za izvedbo ravne strehe
►novi nadstreški</t>
  </si>
  <si>
    <t xml:space="preserve">Kompletna izvedba varnostnega preliva na strehi iz kaširane počevine v poljubni barvi po izboru projektanta, pravokotnega preseka 10x5 cm, s tesnenjem preboja (po navodilih proizvajalca), z vsemi pomožnimi, pripravljalnimi in zaključnimi deli
►nove žlote
</t>
  </si>
  <si>
    <t>Lesene nosilne elemente se v tla pritrdi s pomočjo globoko temeljenih jeklenih pocinkanih cevastih nosilcev. Vsi vijaki morajo biti pocinkani, zaščiteni proti rjavenju in s PVC pokrovi, da se preprečijo poškodbe.
Vsako igralo mora biti označeno z imenom in naslovom proizvajalca ali pooblaščenega zastopnika, s identifikacijsko številko, ki omogoča individualno identifikacijo (tablica s podatki in letom proizvodnje) ter s številko in datumom standarda, katerega zahteve izpolnjuje (EN 1176-1: 2008). Tako se zagotavlja sledljivost igrala do certifikata in proizvajalca. Ponudbena dokumentacija mora vsebovati kopije certifikatov in tehnično dokumentacijo za vsa ponujena igrala.</t>
  </si>
  <si>
    <t>Zahtevane garancije:
1. Za odpravo napak v garancijskem roku: 3 leta
2. Za nosilne dele iz nordijskega bora ali macesna: 10 let
3. Za dele iz aluminija: 15 let
4. Za toplo pocinkane kovinske dele, nerjavno jeklo, polietilen: 10 let
5. Kovinske vzmeti in njihove plošče, druge lesene dele: 5 let
6. Premični plastični in kovinski deli, športne mreže: 2 leti</t>
  </si>
  <si>
    <t>Vse pozicije morajo vsebovati dobavo in montažo navedenih artiklov</t>
  </si>
  <si>
    <t>B.xi</t>
  </si>
  <si>
    <t>Otroška zunanja igrala</t>
  </si>
  <si>
    <t xml:space="preserve">Dobavijo in montirajo se igrala za zunanje igrišče. Montaža vključno z izkopi, temeljenjem in ob upoštevanju varovalnih površin po standardu EN1176. Ponudba vključuje tudi ureditev varne podlage pod igrali, za katere standard to zahteva.
Igrala morejo vsebovati vse elemente razvidne iz popisov in opisov.
Vsi leseni deli igral naj bodo iz impregniranega nordijskega bora ali macesna, ki prihaja iz kontroliranih FSC gozdov. Vsi kovinski elemente morajo biti pocinkani. Igrala morajo biti izdelana iz globoko impregniranega, lepljenega lesa nordijskega bora ali macesna, v izogib deformacijam, ki bi nastale zaradi naravnega delovanja lesa. Uporabljeni les je namenjen izključno zunanji uporabi z minimalnimi zahtevami po vzdrževanju. Les mora biti globoko impregniran po normi EN 351 in zaščiten. Leseni nosilni deli morajo biti lepljeni iz več slojev.
</t>
  </si>
  <si>
    <t>38.</t>
  </si>
  <si>
    <t>48.</t>
  </si>
  <si>
    <t>45.</t>
  </si>
  <si>
    <t>46.</t>
  </si>
  <si>
    <t>27.</t>
  </si>
  <si>
    <t>28.</t>
  </si>
  <si>
    <t>29.</t>
  </si>
  <si>
    <t>36.</t>
  </si>
  <si>
    <t>37.</t>
  </si>
  <si>
    <t>39.</t>
  </si>
  <si>
    <t>40.</t>
  </si>
  <si>
    <t>41.</t>
  </si>
  <si>
    <t>42.</t>
  </si>
  <si>
    <t>43.</t>
  </si>
  <si>
    <t>44.</t>
  </si>
  <si>
    <t>47.</t>
  </si>
  <si>
    <t>49.</t>
  </si>
  <si>
    <t>50.</t>
  </si>
  <si>
    <t>51.</t>
  </si>
  <si>
    <t>52.</t>
  </si>
  <si>
    <t>53.</t>
  </si>
  <si>
    <t>54.</t>
  </si>
  <si>
    <t>55.</t>
  </si>
  <si>
    <t>56.</t>
  </si>
  <si>
    <t>Vse pozicije morajo vsebovati dobavo in montažo navedenih artiklov. Notranja oprema kot npr. ATLAS ali enakovredno.</t>
  </si>
  <si>
    <t xml:space="preserve">Izvedba certificiranega geodetskega posnetka izvedenih del, skupaj s komunalnim katastrom, izdelavo elaborata za vpis stavbe v kataster, vpisom v zemljiško knjigo in GURS; za potrebe tehničnega pregleda in izvedbe PID načrtov ter vpisa v ZK.
►novi prizidek in nadstreški
</t>
  </si>
  <si>
    <t>Izvedba parne zapore kot npr. LDS 100 ali enakovredno na nivoju podkonstrukcije stropa. Vključno z vsem potrebnim pritrdilnim in veznim materialom</t>
  </si>
  <si>
    <t>DRSNA VRATA</t>
  </si>
  <si>
    <t>KONTAKTNA FASADA - XPS</t>
  </si>
  <si>
    <t>KONTAKTNA FASADA - MINERALNA VOLNA</t>
  </si>
  <si>
    <t>ZAKLJUČNI SLOJ</t>
  </si>
  <si>
    <t>►Obroba razvite širine do 40 cm..</t>
  </si>
  <si>
    <t xml:space="preserve"> 2.1</t>
  </si>
  <si>
    <t xml:space="preserve">večnamensko igralo kot npr. PARC FESTER
Sestavni elementi:
1x stolp s streho, podest na višini 75 cm
1x stolp brez strehe, podest na višini 75 cm
1x most
1x tobogan
1x klančina v obliki plezalne stene
1x stopnice
Dimenzije igrala cm: 434x225x220 h
Potrebna varnostna površina cm: 720x565 cm
Igralo kot npr. EUROMIX ali enakovredno
</t>
  </si>
  <si>
    <t xml:space="preserve">PESKOVNIK
Peskovnik, 6 kotni s sedišči 300 cm
Peskovnik je izdelan iz dveh brun debeline 12 cm. Premer peskovnika je
300 cm.
Igralo kot npr. EUROMIX ali enakovredno
</t>
  </si>
  <si>
    <t xml:space="preserve">Vzmetno otroško igralo za 2 otroka kot npr. RITZI
Igralo za 2 otroka, v celoti izdelano iz
polietilena, odporen na vremenske vplive
certificirana vzmet, anti-cracking finger system.
Polietilen je odporen na vremenske vplive in UV žarke!
Igralo kot npr. EUROMIX ali enakovredno
</t>
  </si>
  <si>
    <t xml:space="preserve">Previsna gugalnica kot npr. NEBRASKA za 4 otroke
Lesena gugalnica iz nordijskega bora. Ovalna oblika sestavnih stebrov.
Primerna za 4 otroke.
Dimenzije igrala cm: 400x42x75 h
Potrebna varnostna površina: 285x640 cm
Igralo kot npr. EUROMIX ali enakovredno
</t>
  </si>
  <si>
    <t>Dodatek za izvedbo hitrosušečega estriha na zgoraj navedeni estrih</t>
  </si>
  <si>
    <t>SIDRANJE</t>
  </si>
  <si>
    <t xml:space="preserve">Dobava in vgradnja betona, poraba in način vgrajevanja, se določi glede na spodaj navedeno lokacijo vgradnje
KVALITETA BETONA: C25/30
VODOTESNOST: /
ZAŠČITNI SLOJ: od 30 mm do 50 mm
ZAHTEVNOST IZDELAVE: XC2
</t>
  </si>
  <si>
    <t xml:space="preserve"> 1.1</t>
  </si>
  <si>
    <t xml:space="preserve">XPS TOPLOTNA IZOLACIJA </t>
  </si>
  <si>
    <t>ZELENE POVRŠINE</t>
  </si>
  <si>
    <t xml:space="preserve">Fino planiranje območja zunanje ureditve. Postavka vsebuje:
- fino planiranije območja zelenih površin, vključno z rahljanjem grabljenjem zemljine in odstranitvijo kamenja z zemljine ter odvoz.
- sejanje travne mešanice
- negovanje trate do prevzema objekta
</t>
  </si>
  <si>
    <t xml:space="preserve">Zakoličba vseh podzemnih komunalnih vodov in infrastrukture na področju objekta in bližnji okolici.
Pred izkopom zemljine si mora izvajalec pridobiti podatke o obstoječih komunalnih vodih na območju in jih označiti, tako da pri posegu s strojno mehanizacijo ne bo prišlo do poškodb obstoječih vodov. V primeru obstoječih vodov je potrebno v okolici trase izkope opraviti ročno. Vse obstoječe vode je potrebno po potrebi prestaviti in njihove trase prilagoditi novi ureditvi območja. Za morebitne poškodbe na obstoječih vodih odgovarja izvajalec.
►za potrebe priklopa meteorne in fekalne kanalizacije na sistem in izvedbo vseh križanj komunalnih vodov
</t>
  </si>
  <si>
    <t xml:space="preserve">Pri obračunu zidanja zidov se odbije vse odprtine brez ozira na velikost. Odprtine se odbijajo po zidarskih merah, kakor so v načrtu opisane. 
Kompletna izdelava plavajočih podov vključno z armaturo armiranih estrihov, izdelavo in ustrezno zapolnitev ter zagladitev zareznih dilatacij, z izdelavo dilatacij ob zidovih in s polaganjem toplotne izolacije - po sestavah.
Vsi estrihi so dilatirani na ustrezne površine in estrihi izvedeni po veljavnih predpisih o zvočni izolativnosti (plavajoči estrih). Uporabljeni materiali morajo ustrezati materialom iz projekta gradbene fizike.
</t>
  </si>
  <si>
    <t>Dobava in vgrajevanje zvočno izolacijske blazine kot npr, GEBERIT Isol FLex kot npr. armaflex ali podobno, okoli cevi za odvod meteornih voda iz strehe</t>
  </si>
  <si>
    <t xml:space="preserve">Priprava gradbišča z vsemi potrebnimi deli, materiali in objekti (ureditev gradbišča, deponije, začasni objekti, gradbiščna tabla, opozorilni znaki, začasni elektro in vodovodni priključek, zagraditev gradbišča z polno panelno ograjo, zagotovitev varnostnih in higiensko tehničnih pogojev - wc in gradbiščnega zabojnika za vodenje operativnih zadev na gradbišču. 
►celotno območje obdelave
</t>
  </si>
  <si>
    <t>►Obroba razvite širine do 33 cm..</t>
  </si>
  <si>
    <t>Obbetoniranje cevi kanalizacije. Cevi polno obbetonirane z betonom C25/30, poraba betona cca 0,2 m3/m1 izvedbe..</t>
  </si>
  <si>
    <t xml:space="preserve">Dobava, postavitev, najem in demontaža lahkega fasadnega odra, vključno s predhodno zaščito površin na mestih postavitve
</t>
  </si>
  <si>
    <t>Namestitev zaščitnega platna na vertikalnih površinah</t>
  </si>
  <si>
    <t>Planiranje in valjanje planuma spodnjega ustroja, +/- 3cm</t>
  </si>
  <si>
    <t>Kontaktna fasada:V enotni ceni fasade upoštevati vse stroške materiala in več dela, ki je potreben zaradi eventuelne  izravnave zaradi neravne podlage obstoječih fasadnih površin.
V enotni ceni fasade je potrebno upoštevati strošek za vse tipske sistemske, zaključne, odkapne, vogalne, dilatacijske in spojne letvice, ki predstavljajo tipske rešitve tankoslojnih izolacijskih fasad.
V enotni cene fasade je potrebno upoštevati vse stroške dela in materiala, ki je povezan z prilagajanjem toplotne izolacije (rezanje) na področju obstoječih instalacij na fasadi, katerih večina se pokrije s toplotno izolacijo fasade (predhodno obrezati)
V enotni ceni fasade je potrebno upoštevati pripravo površine z mehanskim čiščenjem slabo sprijemljivih materialov, z visokotlačnim pranjem, ter izvesti "pull OFF" teste, za ugotovitev ustrezne sprijemljivosti obstoječih nanosov barv z betonsko površino.
Upoštevati je potrebno ustrezno dolžino sider za sidranje toplotne izolacije. Sidra je potrebno sidrati min. 60mm v nosilno konstrukcijo. V enotno ceno fasade mora izvajalec vkalkulirati potrebno število in potrebno dolžino sider na 1m2 kot zahteva posamezni proizvajalec fasadnega sistema. Za sidranje fasade je potrebno uporabiti min 6sider/m2. Sidra morajo biti poglobljena ter pokrita z izolacijskimi pokrovi.
V enotni ceni fasade je potrebno upoštevati silikonski fasadni zaključni sloj, v granulaciji in barvi na željo naročnika.
V enotni ceni fasade je potrebno upoštevati, da se fasada na dotiku z zunanjo horizontalno površino (npr asfalt) zaključi s tipskim detajlom in sicer s PVC vogalnikom in mrežico, špranja med fasado in zaključnim tlakom (cca 1cm) se zapolne z zaprtoceličnim penastim profilom in zakita s trajnoelastičnim kitom kot npr. JUBOFLEX ali enakovredno.</t>
  </si>
  <si>
    <t>UP-026/2020</t>
  </si>
  <si>
    <t xml:space="preserve">Izdelava protiprašne stene, ki se izvede iz alu kovinske podkonstrukcije, mavčnokartonskih plošč in PVC folije, vključno z tesnenjem spojev z tesnilnim trakom in demontaža po izvedenih delih, vključno z vsemi potrebnimi lesenimi podkonstrukcijami ipd.
►večji prehodi (prehod proti skupni toaleti, prehod proti oddelkom ipd.)
</t>
  </si>
  <si>
    <t>►vrata velikosti do 3,5 m2</t>
  </si>
  <si>
    <t>STREHA</t>
  </si>
  <si>
    <t>Demontaža obstoječih žlebov in kljuk, vključno z nalaganjem na kamion in odvozom na regionalno deponijo s pridobitvijo evidenčnega lista
Obračun po m1 izvedene demontaže</t>
  </si>
  <si>
    <t>Demontaža obstoječih odtočnih cevi fi 100mm, fazonskih kosov in pritrdilnega materiala, vključno z nalaganjem na kamion in odvozom na regionalno deponijo s pridobitvijo evidenčnega lista.
Obračun po m1 izvedene demontaže</t>
  </si>
  <si>
    <t>Odstranitev obstoječih betonskih pranih plošč z nalaganjem na kamion in odvozom na trajno regionalno deponijo s pridobitvijo evidenčnega lista</t>
  </si>
  <si>
    <t>Demontaža obstoječe pločevinaste table dimenzije cca 90x20 cm vključno z nalaganjem na kamion in odvozom na regionalno deponijo s pridobitvijo evidenčnega lista.</t>
  </si>
  <si>
    <t>Demontaža in ponovna montaža hišne številke, vkjučno s potrebnim pritrdilnim materialom za pritrditev v 16 cm TI</t>
  </si>
  <si>
    <t xml:space="preserve">Strojni ročni izkop 80%-20%, nalaganje in odvoz, zemljina III - IV. kategorije, za izvedbo novih temljev in nove kanalizacije z odvozom materiala na trajno deponijo in plačilom komunalne takse, vključno z vsemi pomožnimi deli in materialom. Pri izkopu je potrebno paziti na morebitne cevi komunalne infrastrukture. Planum naravnih tal pod tamponom se planira s točnostjo +- 3cm, vključno z valjanjem. Vključno z vsemi pomožnimi deli ter vgradnim in zaključnim materialom.
►novi temelji, nova kanalizacija, zunanja ureditev
</t>
  </si>
  <si>
    <t xml:space="preserve">Dobava in polaganje filca teže 300 g/m2, polaganje z preklopom min 20 cm, ki morajo biti upoštevani v enotni ceni 
Obračun po tlorisni površini
►območje novega objekta in zunanje ureditve
</t>
  </si>
  <si>
    <t>Izdelava nizkostenske obrobe višine 6 cm, izdelane iz rezane ploščice kot npr.ALELUJA CERATEC, velikosti 60x60 cm ali enakovredno, cenovnega razreda do 25 EUR/m2, nabavne grosistične cene. Zgoraj kitan rob in slikopleskarsko obdelan v enaki barvi kot slikopleskarska obdelava.</t>
  </si>
  <si>
    <t xml:space="preserve">Pregradna stena kot npr. W112 ali enakovredno
-- suh prostor /suh prostor --
Zahteve: 
- Požarna zaščita: /
- Konstrukcijska višina: do cca 3,5 m
Dobava in montaža  pregradne stene v sestavi:   
- Mavčne plošče GKB 2x 12,5 mm, skupaj 25 mm
- Podkonstrukcija iz profilov UW/CW 100 v medosnem razmaku 625 mm
- Izolacijski sloj KI TI140W d = 100 mm, zasidran proti posedanju
- vključno z vsemi potrebnimi ojačitvami za pritrjevanje opreme
- Mavčne plošče GKB 2x 12,5 mm, skupaj 25 mm
Opomba: stiki med mavčnimi ploščami se fugirajo s sistemsko fugirno maso kot npr. uniflott, gelbband ali enakovredno.  Stiki vidnega sloja plošč in rob mavčnih plošč ob drsnem stiku se ob stikih z masivnimi konstrukcijami armirajo s trakom iz steklenih vlaken. 
Sistem kot npr. Knauf  W112 ali enakovredno, 
►SKUPNA DEBELINA STENE d = 150 mm
</t>
  </si>
  <si>
    <t xml:space="preserve">Izdelava fasadnega podstavka fasade, po fasadnem sistemu kot npr. BAUMIT Star XPS ali enakovredno. 
Postavka vsebuje: 
• lepilo za izolacijske plošče: BAUMIT StarContact White
• Izolacija: XPS plošče  16 cm λ = 0,035 W/mK
• pritrjevanje nove TI z pritrjevali po navodilih proizvajalca fasade (št in dolžina)(TI plošče morajo biti sidrane s sidri v nosilno podlago v dolžini min 6cm)
• Armirni sloj: BAUMIT PowerContact
• Armaturna mrežica: BAUMIT StarTrex
• Osnovni premaz: BAUMIT UniPrimer
• Zaključni sloj: SILIKONSKI omet
►cokl
</t>
  </si>
  <si>
    <t>SANITARIJE</t>
  </si>
  <si>
    <t xml:space="preserve">Izdelava, dobava in montaža sanitarnih sten za WC kabine. Postavka vsebuje:
- izdelanih iz laminatnih kompaktnih plošč z belo sredico (npr. FUNDERMAX). Barva, struktura, okovje po izboru projektanta arhitekture
- stena izdelana iz polne laminatne plošče deb. 10 mm,podkonstruckija iz Alu profila, barve RAL po izboru
Stene so nameščena 10 cm nad tlemi z Rf  nogicami
- Vrata so izdelana iz polne max plošče d=10mm, s pripadajočim Rf okovjem, barva po izboru, z izrezi v plošči
- v pripiro je vgrajen gumi profil za blaženje pri zapiranju vrat.
mere obvezno kontrolirati na licu mesta.
</t>
  </si>
  <si>
    <t xml:space="preserve">Izdelava novega notranjega cemetnega ometa, po sistemu kot npr. Baumit ali enakovredno, v debelini do cca 2 cm, vključno z vročecinkanimi vogalniki
- obračun po kontaktni površini izvedenega ometa
- v površini ometa upoštevati obdelavo šplalet
- upoštevati predhodno zametavanje inštalacij v zidnih utorih
- obračun po neto izvedeni površini ometa
►notranji ometi.
</t>
  </si>
  <si>
    <t xml:space="preserve">Dobava in polaganje zaščitne folije in filca za zaščito talnih površin 
►notranje površine
</t>
  </si>
  <si>
    <t>Dobava in vgrajevanje ojačitve  konstrukcije iz OSB plošče debeline 25 mm
►ojačitev sten za pritrjevanje razne opreme..
POZICIJE OJAČITEV DOLOČI PROJEKTANT!</t>
  </si>
  <si>
    <t>OSB PLOŠČE</t>
  </si>
  <si>
    <t>PODSTREŠJE</t>
  </si>
  <si>
    <t>PODPIRANJE STROPA</t>
  </si>
  <si>
    <t>Izdelava, dobava in montaža aluminijastega stavbnega pohištva iz sistema kot npr. ALU-K ali enakovredno. Uporaba tehnično sistemske rešitve opisane v nadaljevanju po posameznih postavkah in karakteristikah  proizvajalca sistema kot npr. ALU-K  ali enakovredno za vse vgrajene elemente. Proizvod mora biti izdelan po navodilih proizvajalca, skladno s sistemskimi priročniki in skladno z veljavnimi harmoniziranimi standardi. 
Profili s prekinjenim termičnim mostom morajo imeti ustrezen atest spajanja termičnih lamel iz poliamida zaradi statične stabilnosti profila. 
Zaključki na gradbene elemente, morajo biti izvedeni, znotraj paro-nepropustni, zunaj pa paro-propustni in vodotesni (izvedeni po smernicah RAL montaže, proizvajalca kot na primer sistema: ISO-CHEMIE GmbH).
Površinska obdelava profilov mora imeti:
- pri prašnem barvanju certifikat » QUALICOAT «, 
- pri eloksiranju certifikat » QUALANOD «, 
- pred neugodnimi vremenskimi pogoji, pa certifikat » QUALICOAT  SEASIDE «.
V ceni vseh postavk, morajo biti zajeta vsa dela, dobava in montaža, osnovni material, steklo, pritrdilni in tesnilni material, okovje, zapiralno okovje ter material za vse zaključke. Izvajalec mora vse mere preveriti na licu mesta in izdelati ustrezno tehnično dokumentacijo in delavniške risbe v skladu z dogovorom s projektantom.</t>
  </si>
  <si>
    <t>Izdelava, dobava in montaža aluminijastega stavbnega pohištva iz sistema kot npr. ALU-K ali enakovredno. Uporaba tehnično sistemske rešitve opisane v nadaljevanju po posameznih postavkah in karakteristikah  proizvajalca sistema kot npr. ALU-K ali enakovredno za vse vgrajene elemente. Proizvod mora biti izdelan po navodilih proizvajalca, skladno s sistemskimi priročniki in skladno z veljavnimi harmoniziranimi standardi. 
Profili s prekinjenim termičnim mostom morajo imeti ustrezen atest spajanja termičnih lamel iz poliamida zaradi statične stabilnosti profila. 
Zaključki na gradbene elemente, morajo biti izvedeni, znotraj paro-nepropustni, zunaj pa paro-propustni in vodotesni (izvedeni po smernicah RAL montaže, proizvajalca kot na primer sistema: ISO-CHEMIE GmbH).
Površinska obdelava profilov mora imeti:
- pri prašnem barvanju certifikat » QUALICOAT «, 
- pri eloksiranju certifikat » QUALANOD «, 
- pred neugodnimi vremenskimi pogoji, pa certifikat » QUALICOAT  SEASIDE «.
V ceni vseh postavk, morajo biti zajeta vsa dela, dobava in montaža, osnovni material, steklo, pritrdilni in tesnilni material, okovje, zapiralno okovje ter material za vse zaključke. Izvajalec mora vse mere preveriti na licu mesta in izdelati ustrezno tehnično dokumentacijo in delavniške risbe v skladu z dogovorom s projektantom.</t>
  </si>
  <si>
    <t xml:space="preserve">Proizvod mora biti skladen s harmoniziranim standardom EN 14351-1 I.del in izpolnjena zahteva za označitev izdelka s CE znakom. 
Površinska obdelava profilov mora imeti: 
- prašna barva po izboru projektanta RAL 9006, mat strukturna barva ustrezen certifikat »QUALICOAT«, 
- pri eloksiranju certifikat »QUALANOD«, 
- pred neugodnimi vremenskimi pogoji, pa certifikat » QUALICOAT  SEASIDE «.
</t>
  </si>
  <si>
    <t xml:space="preserve">PRAGOVI:
- vsa balkonska in vhodna  vrata imajo ALU prag višine 2cm.
- dobava in vgradnja zaustavljalcev vrat na steno ali v tlak, pozicijo za vsaka vrata potrdi projektant
KLJUKE IN KLJUČAVNICE
- INOX matirana kljuke z deljenim ščitom za vrata
- INOX matirana kljuke za okna
- za vsa vrata izdelati 5x set ključev
TOPLOTNA PREHODNOST:
- Zahtevan koeficient toplotne prehodnosti celotnega okna (okvir in steklo) za standardno okno (dim. 1,23 x 1,48 m) znaša Uw ≤ 0,90 W/m2K za okna. 
- Zahtevan koeficient toplotne prehodnosti celotnih vrat  (okvir in steklo ali polnilo ) znaša Uw ≤ 1,30 W/m2K za vrata. 
-Izvajalec mora pred vgradnjo oken predati zapisnik o verodostojnosti toplotne prehodnosti oken iz strani družbe, ki je pooblaščena,da izdaja takšna potrdila. (kot npr. ZAG).
DEMONTAŽA:
 - zajeta v ločeni postavki (rušitvena dela)
MONTAŽA:
- montaža in ustrezno tesnenje v zidno okensko odprtino. 
- čiščenje izdelkov po končani montaži
- vso stavbno pohištvo mora biti vgrajeno skladno s smernicami RAL montaže
SENČILA:
- zunanje podoometne žaluzije kot npr. KRATER iz ALU lamel C80 z gumijastim blažilcem
- ALU vidna vodila, konzolno pritrjena na okno
- senčila upravljanje na ročni pogon z monokomando, skladno z shemami
- zunanje žaluzije morajo biti dimenzionirane in testirane skladno s standardom  EN 1932  skladno s 4. vetrno cono. Izvajalec mora pred vgradnjo žaluzij predati zapisnik o skladnosti žaluzij z 4 vetrno cono iz strani zato pooblaščene družbe ZAG.
- Odpiranje oken na višjih mestih,  se izvede z jekleno pletenico, ki sega do cca 1,1 m od gotovih tal in ki mora bii vkalkulirana v enotno ceno.
</t>
  </si>
  <si>
    <t xml:space="preserve">IZDELAVA:
- izdelava stavbnega pohištva po shemah in skladno z zahtevami iz shem. V shemah je naveden material okvirja iz katerega je izdelano okno
- izvajalec mora pred izvedbo predati detajle stavbnega pohištva, sheme stavbnega pohištva in jih predati projektantu v potrditev
- izvajalec mora skladno z predanimi detajli izdelati stavbno pohištvo
OKOVJE:
- vso okovje mora biti izdelano iz INOX materiala
- vsa vrata morajo biti opremljena z cilindrično ključavnico in 5x točkovnim zaklepanjem
- vsa vrata na glavnih izhodih - kjer so evakuacijske poti, imajo ''panik naletni drog ali kljuko s skritim okovjem"
BARVA:
- barvo in profilacijo stavbnega pohištva pred vgradnjo potrdi projektant
- PVC stavbno pohištvo znotraj v beli barvi, zunaj po izbiri projektanta
RAZŠIRITVENI PROFILI IN MASKE:
- pri stavbnem pohištvu morajo biti upoštevati vsi potrebni talni, stranski in zgornji razširitveni profili, ki so potrebni za vgradnjo TI in vgradnjo senčil. Širina teh bo določena z delavniškimi načrti, ki jih izdela izvajalec.
- vsa pokrivna pločevina - maske mora biti izdelana iz barvane pločevine, deb. 1,5 mm. Pozicije mask so razvidne iz shem stavbnega pohištva
ZASTEKLITEV:
- Debelina stekel v oknah zavisi od dimenzije oknov, vsa stekla so troslojna. Potrebno debelino stekla izračunati in določiti s statičnim računom z ozirom na zunanje vplive. Skladno z vetrno cono kjer se nahaja objekt.    
- vsa okna in  vrata, kjer je steklo nižje kot 105cm od tal, morajo imeti varnostno zasteklitev, steklo zunaj in znotraj kaljeno in lepljeno. (Količina in pozicija takšnih zasteklitev razvidna iz fasad in načrtov)
</t>
  </si>
  <si>
    <t>1.O1</t>
  </si>
  <si>
    <t>O1</t>
  </si>
  <si>
    <t>Ž1</t>
  </si>
  <si>
    <t>PN1</t>
  </si>
  <si>
    <t>PZ1</t>
  </si>
  <si>
    <t>Okno : okno dim. 100 x 150 cm</t>
  </si>
  <si>
    <t>Žaluzije : okno dim. 100 x 150 cm</t>
  </si>
  <si>
    <t>Polica notranja : okno dim. 100  cm</t>
  </si>
  <si>
    <t>Polica zunanja : okno dim. 100  cm</t>
  </si>
  <si>
    <t>1.O2</t>
  </si>
  <si>
    <t>Okno : okno dim. 100 x 130 cm</t>
  </si>
  <si>
    <t>O2</t>
  </si>
  <si>
    <t>PN2</t>
  </si>
  <si>
    <t>PZ2</t>
  </si>
  <si>
    <t>1.O3</t>
  </si>
  <si>
    <t>O3</t>
  </si>
  <si>
    <t>PN3</t>
  </si>
  <si>
    <t>PZ3</t>
  </si>
  <si>
    <t>Okno : okno dim. 100 x 120 cm</t>
  </si>
  <si>
    <t>1.O4</t>
  </si>
  <si>
    <t>O4</t>
  </si>
  <si>
    <t>PN4</t>
  </si>
  <si>
    <t>PZ4</t>
  </si>
  <si>
    <t>1.O5</t>
  </si>
  <si>
    <t>O5</t>
  </si>
  <si>
    <t>PN5</t>
  </si>
  <si>
    <t>PZ5</t>
  </si>
  <si>
    <t>Okno : okno dim. 100 x 160 cm</t>
  </si>
  <si>
    <t>1.O6</t>
  </si>
  <si>
    <t>O6</t>
  </si>
  <si>
    <t>Ž6</t>
  </si>
  <si>
    <t>1.O7</t>
  </si>
  <si>
    <t>O7</t>
  </si>
  <si>
    <t>Ž7</t>
  </si>
  <si>
    <t>1.O8</t>
  </si>
  <si>
    <t>O8</t>
  </si>
  <si>
    <t>Ž8</t>
  </si>
  <si>
    <t>1.O9</t>
  </si>
  <si>
    <t>O9</t>
  </si>
  <si>
    <t>Ž9</t>
  </si>
  <si>
    <t>ZUNANJA  VRATA</t>
  </si>
  <si>
    <t xml:space="preserve">Dobava in izdelava toplotne izolacije podstrešja na vertikalni steni višine  1,0 m.
• polaganje  tip PLOŠČE ZA KONTAKTNE FASADE FKD-S (PTP-035) (knaufisolation)l ali enakovredno, debeline 16 cm (pritjevanje s čepi)
• vertikalna montaža paropropustne folije kot npr. tip URSA SECO PRO 100 s PVC čepi.
</t>
  </si>
  <si>
    <t>Dobava in vgradnja desk debeline 2,5 cm, vključno z vsem potrebnim pritrdilnim in veznim materialom.</t>
  </si>
  <si>
    <t>Dobava in izdelava zračnega slemena z vsemi potrebnimi preddeli in pritrdilnim materialom in aero trakom širine 350 mm.</t>
  </si>
  <si>
    <t>NADSTEŠKI</t>
  </si>
  <si>
    <t xml:space="preserve">Odstranitev obstoječih vrtnih robnikov, preseka 8/25 cm dolžine 1,0 m in odvoz na trajno deponijo </t>
  </si>
  <si>
    <t>m'</t>
  </si>
  <si>
    <t xml:space="preserve">Izdelava nosilne plasti bituminizirane zmesi AC16 base B 70/100 A3 v debelini 6 cm. Vključno z lokalnimi krpanji, obračun po neto površini izvedbe. Vključno z vsemi potrebnimi krpanju okoli objekta..
Obračun po m²
</t>
  </si>
  <si>
    <t xml:space="preserve">Izdelava obrabne in zaporne plasti bituminizirane zmesi AC 11 surf B 70/100 A3 v debelini 3 cm. Vključno z lokalnimi krpanji, obračun po neto površini izvedbe.  Vključno z vsemi potrebnimi krpanji okoli objekta..
Obračun po m²
</t>
  </si>
  <si>
    <t xml:space="preserve">Označba na vozišču z reflektirajočo barvo (dejansko opleskanje površin) - bele vzdolžne črte, š = 10 cm.  </t>
  </si>
  <si>
    <t>Označba  na vozišču z reflektirajočo rumeno barvo (dejansko opleskanje površin) - parkirno mesto za invalida (piktogram, rumena črta).</t>
  </si>
  <si>
    <t>TLAKOVANE POVRŠINE</t>
  </si>
  <si>
    <t xml:space="preserve">Označba na vozišču z reflektirajočo barvo (dejansko opleskanje površin) - rumene vzdolžne črte, š = 10 cm.  </t>
  </si>
  <si>
    <t>Dobava in vgrajevanje čepaste folije ob zunanje obodne stene, polaganje s preklopom min 20 cm, ki morajo biti upoštevani v enotni ceni</t>
  </si>
  <si>
    <t xml:space="preserve">Dobava, polaganje in vezanje srednje komplicirane rebraste armature. 
Armaturne palice BSt 500 S do fi 12 mm. 
Obračun po armaturnem izvlečku.
</t>
  </si>
  <si>
    <t xml:space="preserve">Dobava, polaganje in vezanje srednje komplicirane rebraste armature. 
Armaturne palice BSt 500 S nad fi 12 mm. 
Obračun po armaturnem izvlečku.
</t>
  </si>
  <si>
    <t>Rušenje tem. plošče iz zgornje postavke z iznosom materiala, nalaganje na kamion in odvozom na regionalno deponijo s pridobitvijo evidenčnega lista</t>
  </si>
  <si>
    <t>Diamantno rezanje obstoječe AB plošče debeline cca 25 cm, vključno z vsemi pomožnimi deli ter materialom. Razrez je potrebno opraviti s kvalitetnim in sodobnim diamantnim orodjem brez nepotrebnih vibracij in s sprotnim vlaženjem, da se prepreči širjenje prahu na mestu izvedbe novih točkovnih temeljev</t>
  </si>
  <si>
    <t xml:space="preserve">Demontaža kovinskega nosilca za zastave, vključno z nalaganjem in odvozom na registrirano komunalno deponijo s pridobitvijo evidenčnega lista.
</t>
  </si>
  <si>
    <t>Dobava in montaža novega INOX nosilca za zastave, dimenzij cca 30x30cm, s tremi nastavki za zastave, vključno z vsem potrebnim pritrdilnim materialom za pritrditev v 16 cm TI.</t>
  </si>
  <si>
    <t xml:space="preserve">►Obroba razvite širine do 20 cm </t>
  </si>
  <si>
    <t>NOTRANJI TLAKI IN STENE</t>
  </si>
  <si>
    <t xml:space="preserve"> Odstranitev obstoječe notranje stenske keramike, vključno z odvoz na trajno deponijo s pridobitvijo evidenčnega lista.</t>
  </si>
  <si>
    <t>Ročni izkop, zemlje III-IV.kategorije na mestu iskanja podzemne infrastrukture</t>
  </si>
  <si>
    <t>►DN 200 mm - SN 8</t>
  </si>
  <si>
    <t>Izdelava posnetka kanalizacije z video kamero in izdaja končnega poročila.</t>
  </si>
  <si>
    <t>►DN 75 mm - SN 8</t>
  </si>
  <si>
    <t>►DN 150 mm - SN 8</t>
  </si>
  <si>
    <r>
      <t xml:space="preserve">Demontaža obstoječe opreme v obstoječem objektu, v prostorih, ki so predmet obdelave. Predmet prestavil so elementi mizarske opreme kot npr. omare, stoli, mize, regali ipd. ter kuhinjske opreme in sanitarne opreme.
</t>
    </r>
    <r>
      <rPr>
        <sz val="10"/>
        <color rgb="FFFF0000"/>
        <rFont val="Arial Narrow"/>
        <family val="2"/>
        <charset val="238"/>
      </rPr>
      <t>IZVEDE NAROČNIK SAM</t>
    </r>
  </si>
  <si>
    <t>Odstranitev pvc talnih oblog z iznosom materiala, nalaganje na kamion in odvozom na regionalno deponijo s pridobitvijo evidenčnega lista.</t>
  </si>
  <si>
    <t>Dobava in vgradnja parne zapore pod pvc tlak kot npr. MS-X 3, parna zapora na osnovi silana</t>
  </si>
  <si>
    <t xml:space="preserve">Izdelava barvne študije zunanjih elementov objekta za potrebe poenotenja celotnega izgleda starega in novega izgleda </t>
  </si>
  <si>
    <t>Odstranitev obstoječih PVC oken, vključno z senčili in notranjimi in zunanjimi policami, zaradi zazidave ali vgradnje novih oken, vključno z odvozom na trajno deponijo in pridobitvijo evidenčnega lista.</t>
  </si>
  <si>
    <t>Odstranitev obstoječih notranjih in zunanjih lesenih, leseno steklenih vrat, PVC ali ALU vrat, zaradi zazidave ali rušenja vključno z odvozom na trajno deponijo in pridobitvijo evidenčnega lista.</t>
  </si>
  <si>
    <t xml:space="preserve">Odstranitev obstoječe lesene nosilne stene, stena izvedena iz iverice deb cca 30 cm, vključno z nalaganjem na kamion in odvozom na trajno deponijo ter oridobitvijo evidenčnega lista.
</t>
  </si>
  <si>
    <t>Nalaganje, dovoz, raztiranje in valjanje izkopane zemljine - humos iz deponije investitorja, na območje obdelave. V ceni upoštevati tudi vse potrebne transporte zemljine po obravnavem območju gradnje. Izravnava terena na +/- 3 cm.
►transport in vgrajevanje izkopanega humosa na območje obdelave
►odvoz odvečne zemljine na trajno deponijo in pridobitvijo evidenčnega lista</t>
  </si>
  <si>
    <t xml:space="preserve">Odstranitev obstoječe lesene predelne stene, stena izvedena iz iverice deb cca 10 cm, vključno z nalaganjem na kamion in odvozom na trajno deponijo ter pridobitvijo evidenčnega lista.
</t>
  </si>
  <si>
    <t>Št.</t>
  </si>
  <si>
    <t>Opis materiala in del</t>
  </si>
  <si>
    <t>EM</t>
  </si>
  <si>
    <t>Kol.</t>
  </si>
  <si>
    <t>Cena/EM</t>
  </si>
  <si>
    <t>ZNESEK</t>
  </si>
  <si>
    <t>EUR</t>
  </si>
  <si>
    <t>VRTEC PLANINA</t>
  </si>
  <si>
    <t>REKAPITULACIJA   STROJNIH INSTALACIJ:</t>
  </si>
  <si>
    <t>SKUPAJ :</t>
  </si>
  <si>
    <t>VODOVOD</t>
  </si>
  <si>
    <t>Vsi elementi v popisu so projektirani možna je zamenjava le teh z enakovrednimi.</t>
  </si>
  <si>
    <t>Vsa sanitarna oprema mora biti 1. kvalitete.</t>
  </si>
  <si>
    <t>SANITARNA OPREMA</t>
  </si>
  <si>
    <t>Kompletno stranišče sestoječe iz:</t>
  </si>
  <si>
    <t xml:space="preserve"> - školjka iz sanitarne</t>
  </si>
  <si>
    <r>
      <t xml:space="preserve">keramike kot npr.: </t>
    </r>
    <r>
      <rPr>
        <b/>
        <sz val="9"/>
        <rFont val="Arial CE"/>
        <charset val="238"/>
      </rPr>
      <t xml:space="preserve">Catalano </t>
    </r>
  </si>
  <si>
    <t xml:space="preserve"> -podometni izplakovalnega kotlička kot npr. Geberit z dotočno in odtočno armaturo za wc školjko s odtokom, ter dvokoličinsko aktivirno tipko kot npr. Geberit po izboru arhitekta</t>
  </si>
  <si>
    <t xml:space="preserve"> -kotnega ventila DN15 vključno z zidno rozeto in tesnilne gumi manšete s pritrdilnimi vijaki in pokrivnimi kapami</t>
  </si>
  <si>
    <t>montažnega, pritrdilnega in tesnilnega materiala, skupaj s tesnenjem roba  s steno s silikonskim trajno elastičnim kitom</t>
  </si>
  <si>
    <r>
      <t xml:space="preserve">Kompletno stranišče </t>
    </r>
    <r>
      <rPr>
        <b/>
        <sz val="9"/>
        <rFont val="Arial CE"/>
        <charset val="238"/>
      </rPr>
      <t>prilagojeno za invalide</t>
    </r>
    <r>
      <rPr>
        <sz val="9"/>
        <rFont val="Arial CE"/>
        <family val="2"/>
        <charset val="238"/>
      </rPr>
      <t xml:space="preserve"> sestoječe iz:</t>
    </r>
  </si>
  <si>
    <t xml:space="preserve"> -školjke s stenskim odtokom izdelane iz sanitarne </t>
  </si>
  <si>
    <t>keramike kot npr.: CATALANO viseča WC školjka po izboru in potrditvi arhitekta</t>
  </si>
  <si>
    <t xml:space="preserve"> -plastične sedežne deske s pokrovom , tečaji </t>
  </si>
  <si>
    <t>in  vijaki, odbijači, držalo za dvig</t>
  </si>
  <si>
    <t xml:space="preserve"> -podometni izplakovalni kotliček kot npr. Geberit specialna izvedba za invalidne osebe z osnovo za pritrditev opor in držajev art. 111.375.00.5, z dotočno in odtočno armaturo za wc školjko s odtokom, ter dvokoličinsko aktivirno tipko po izboru arhitekta</t>
  </si>
  <si>
    <t xml:space="preserve"> -držalo za wc z nagibom 135° </t>
  </si>
  <si>
    <r>
      <t>Dobava in montaža tipsko atestirano preklopno držalo za invalide, dolžine 60cm,</t>
    </r>
    <r>
      <rPr>
        <sz val="9"/>
        <rFont val="Arial"/>
        <family val="2"/>
        <charset val="238"/>
      </rPr>
      <t xml:space="preserve"> kovinski, z osnovno ploščo, barve</t>
    </r>
    <r>
      <rPr>
        <sz val="9"/>
        <color indexed="8"/>
        <rFont val="Arial"/>
        <family val="2"/>
        <charset val="238"/>
      </rPr>
      <t xml:space="preserve"> po izboru arhitekta, za montažo na steno (pri WC-ju) skladno s površinskim načrtom, kompletno z montažnim materialom kot npr. Normbau, Cavere Suspendable lift-up support vario, suspendable, 
L = 600mm</t>
    </r>
  </si>
  <si>
    <t>Pisoar :</t>
  </si>
  <si>
    <t>*podkonstrukcija za montažo pisuarja na montažno steno, kot npr Geberit Duofix</t>
  </si>
  <si>
    <t>*kljunasti izplakovalni stenski pisuar iz sanitarne keramike kot npr.: Dolomite oz. po izboru arhitekta</t>
  </si>
  <si>
    <t>*senzorski izplakovalnik kot npr. Geberit, magnetni ventil in ploščico po izboru in potrditvi arhitekta</t>
  </si>
  <si>
    <t xml:space="preserve">*odtok-zakrit kot npr. Gaberit </t>
  </si>
  <si>
    <t>pritrdilnega in tesnilnega materiala, skupaj s tesnenjem roba  s steno s silikonskim trajno elastičnim kitom</t>
  </si>
  <si>
    <t>Umivalnik :</t>
  </si>
  <si>
    <r>
      <t xml:space="preserve">*umivalnik iz sanitarne keramike kot npr.: </t>
    </r>
    <r>
      <rPr>
        <b/>
        <sz val="9"/>
        <rFont val="Arial CE"/>
        <charset val="238"/>
      </rPr>
      <t>CATALANO  dim.: 60x45c</t>
    </r>
    <r>
      <rPr>
        <sz val="9"/>
        <rFont val="Arial CE"/>
        <family val="2"/>
        <charset val="238"/>
      </rPr>
      <t xml:space="preserve">m </t>
    </r>
  </si>
  <si>
    <t>*nosilnega jeklenega ogrodja,  proizvajalca kot npr.  Geberit Duofix, za postavitev v lahko montažno steno, zidane stene, za vgradnjo v predstenske instalacije, delne višine ali v višini prostora, za vgradnjo v instalacijske stene, v višini prostora, za vgradnjo v sistemske stene Geberit Duofix, delne višine ali v višini prostora za pritrditev umivalnika in armature</t>
  </si>
  <si>
    <r>
      <t xml:space="preserve">* stenska baterija kot npr.: </t>
    </r>
    <r>
      <rPr>
        <sz val="9"/>
        <rFont val="Arial CE"/>
        <charset val="238"/>
      </rPr>
      <t>Grohe po izboru arhitekta</t>
    </r>
  </si>
  <si>
    <t>* 2x podometni ventil DN10</t>
  </si>
  <si>
    <t>*kromiran sifon z rozeto</t>
  </si>
  <si>
    <t>*ogledalo pri umivalniku, kompletno z vijaki in  plastičnimi vložki (po izbiri arhitekta)</t>
  </si>
  <si>
    <t>Kompletna kopalna kad (previjalnica) :</t>
  </si>
  <si>
    <t>-kopalna kad iz akrila s profiliranim dnom kot npr Kolpa</t>
  </si>
  <si>
    <t>-enoročna zidna varčna mešalna baterija kot npr Armal DN15, s prelivno odlivno garnituro, tuš ročka s pripadajočo gibko povezovalno PVC cevjo, vključno z nastavljivim stenskim vodilom za tuš ročko</t>
  </si>
  <si>
    <t>-kromiran odtočni ventil DN32</t>
  </si>
  <si>
    <t>-samočistilni PVC sifon DN50, pripadajoče PVC odtočne cevi DN50 z vsemi fazoni</t>
  </si>
  <si>
    <t>-dim. ca. 100/70/40 [cm]</t>
  </si>
  <si>
    <t>Dobava in montaža umivalnik za invalide:</t>
  </si>
  <si>
    <r>
      <t>umivalniška zidna školjka za invalide iz sanitarne keramike bele barve s prelivno odprtino, proizvajalca</t>
    </r>
    <r>
      <rPr>
        <b/>
        <sz val="9"/>
        <rFont val="Arial CE"/>
        <charset val="238"/>
      </rPr>
      <t xml:space="preserve"> kot npr. Geberit Selnova Comfort</t>
    </r>
    <r>
      <rPr>
        <sz val="9"/>
        <rFont val="Arial CE"/>
        <family val="2"/>
        <charset val="238"/>
      </rPr>
      <t xml:space="preserve"> s sredinsko vdolbitvijo zunanjega roba, pritrjene v steno s kromiranimi vijaki in zidnimi vložki oz. maticami</t>
    </r>
  </si>
  <si>
    <r>
      <t xml:space="preserve">set za odtok vode sestoječ se iz kromiranega ventila </t>
    </r>
    <r>
      <rPr>
        <sz val="9"/>
        <rFont val="Symbol"/>
        <family val="1"/>
        <charset val="2"/>
      </rPr>
      <t>f</t>
    </r>
    <r>
      <rPr>
        <sz val="9"/>
        <rFont val="Arial CE"/>
        <family val="2"/>
        <charset val="238"/>
      </rPr>
      <t>32mm, zvijave cevi iz umetne mase s podometnim sifonom s kromiranim pokrovom</t>
    </r>
  </si>
  <si>
    <r>
      <t>kromirana enoročna stoječa baterija za umivalnik, s podaljšano ročko za lažji doseg, ročno nastavitvijo iztočne temperature z obračanjem, skupaj s kromiranimi veznimi cevkami, proizvajalca</t>
    </r>
    <r>
      <rPr>
        <b/>
        <sz val="9"/>
        <rFont val="Arial CE"/>
        <charset val="238"/>
      </rPr>
      <t xml:space="preserve"> kot npr. Hans Grohe Focus</t>
    </r>
  </si>
  <si>
    <t>nosilnega jeklenega ogrodja,  proizvajalca kot npr.  Geberit Duofix, za postavitev v lahko montažno steno, zidane stene, za vgradnjo v predstenske instalacije, delne višine ali v višini prostora, za vgradnjo v instalacijske stene, v višini prostora, za vgradnjo v sistemske stene Geberit Duofix, delne višine ali v višini prostora za pritrditev umivalnika in armature</t>
  </si>
  <si>
    <t>kotnih regulirnih ventilov s kromirano ročko in rozeto DN15</t>
  </si>
  <si>
    <t>ogledalo pri umivalniku, kompletno z vijaki in  plastičnimi vložki kot npr. Normbau, Cavere Adjustable mirror, 590 x 500 mm</t>
  </si>
  <si>
    <t>pritrdilnega in tesnilnega materiala, skupaj s tesnenjem roba s steno s silikonskim trajno elastičnim kitom</t>
  </si>
  <si>
    <t>Dobava in montaža trokadero:</t>
  </si>
  <si>
    <r>
      <t>viseča školjka iz sanitarne keramike bele barve s prelivno odprtino, proizvajalca</t>
    </r>
    <r>
      <rPr>
        <b/>
        <sz val="9"/>
        <rFont val="Arial CE"/>
        <charset val="238"/>
      </rPr>
      <t xml:space="preserve"> kot npr. Geberit</t>
    </r>
    <r>
      <rPr>
        <sz val="9"/>
        <rFont val="Arial CE"/>
        <family val="2"/>
        <charset val="238"/>
      </rPr>
      <t>, velikosti 400x490, pritrjena v steno s kromiranimi vijaki in vložki oz. maticami</t>
    </r>
    <r>
      <rPr>
        <b/>
        <sz val="9"/>
        <rFont val="Arial CE"/>
        <charset val="238"/>
      </rPr>
      <t xml:space="preserve"> </t>
    </r>
  </si>
  <si>
    <r>
      <t xml:space="preserve">set za odtok vode, sestoječ se iz S sifona </t>
    </r>
    <r>
      <rPr>
        <sz val="9"/>
        <rFont val="Symbol"/>
        <family val="1"/>
        <charset val="2"/>
      </rPr>
      <t>f</t>
    </r>
    <r>
      <rPr>
        <sz val="9"/>
        <rFont val="Arial CE"/>
        <family val="2"/>
        <charset val="238"/>
      </rPr>
      <t>110mm,</t>
    </r>
  </si>
  <si>
    <r>
      <t>kromirana medeninasta enoročna stenska baterija za tuš z zgibno prho, ročno nastavitvijo iztočne temperature z obračanjem, proizvajalca</t>
    </r>
    <r>
      <rPr>
        <b/>
        <sz val="9"/>
        <rFont val="Arial CE"/>
        <charset val="238"/>
      </rPr>
      <t xml:space="preserve"> kot npr.  Grohe</t>
    </r>
  </si>
  <si>
    <t>podometni izplakovalni ventil s podometno vezno cevjo DN15</t>
  </si>
  <si>
    <t>sklopna rešetka za školjko, izdelana iz jeklenih cevi in kromirana.</t>
  </si>
  <si>
    <t>nosilnega jeklenega ogrodja,  proizvajalca kot npr.  Geberit Duofix, za postavitev v lahko montažno steno, zidane stene, za vgradnjo v predstenske instalacije, delne višine ali v višini prostora, za vgradnjo v instalacijske stene, v višini prostora, za vgradnjo v sistemske stene Geberit Duofix, delne višine ali v višini prostora za pritrditev elementa in armature</t>
  </si>
  <si>
    <t>pritrdilnega in tesnilnega materiala, skupaj s tesnenjem roba trokadera s steno s silikonskim trajno elastičnim kitom</t>
  </si>
  <si>
    <t>Držalo za toaletni papir (po izbiri arhitekta)</t>
  </si>
  <si>
    <t>Ščetka za WC (po izbiri arhitekta)</t>
  </si>
  <si>
    <t xml:space="preserve">Polnilna pipa DN15 z nastavkom za gumijasto cev </t>
  </si>
  <si>
    <t>Priključek pralnega stroja sestoječ iz:</t>
  </si>
  <si>
    <t xml:space="preserve">- izpustnega ventila DN 15 z navojnim priključkom za </t>
  </si>
  <si>
    <t xml:space="preserve">dotočno cev pralnega stroja </t>
  </si>
  <si>
    <t>- sifona za pralni stroj</t>
  </si>
  <si>
    <t>Priključek sušilnega stroja sestoječ iz:</t>
  </si>
  <si>
    <t>- sifona</t>
  </si>
  <si>
    <t>KUHINJA</t>
  </si>
  <si>
    <t>Priključki in priklop tehnološke opreme - inox umivalnik kolenski:</t>
  </si>
  <si>
    <t xml:space="preserve"> - priklop tople in hladne vode</t>
  </si>
  <si>
    <t xml:space="preserve"> - kotna regulirna ventila DN15 in  gibki povezovalni cevi </t>
  </si>
  <si>
    <t xml:space="preserve"> - nepovratne lopute DN15 na dovodu hladne  in tople vode</t>
  </si>
  <si>
    <t xml:space="preserve"> - ročni mešalni ventil DN15 (topla, hladna voda)</t>
  </si>
  <si>
    <t xml:space="preserve"> - sifoniziran odtok</t>
  </si>
  <si>
    <t xml:space="preserve"> -  Višino in lokacijo priključkov glej tehnologijo kuhinje</t>
  </si>
  <si>
    <t>Priključki in priklop tehnološke opreme - pom. korito pomivanje posode:</t>
  </si>
  <si>
    <t xml:space="preserve"> - za priključitev enoročne mešalne baterije z visečim tušem (dobavljeno v sklopu tehnologije)</t>
  </si>
  <si>
    <t xml:space="preserve"> - podometni ventil DN15</t>
  </si>
  <si>
    <t xml:space="preserve"> - sifoniziran odtok DN50</t>
  </si>
  <si>
    <t>Priključki in oprema za korito - podpultni priključki:</t>
  </si>
  <si>
    <t xml:space="preserve"> - priklop namizne nešalne baterije (dobavjena v sklopu tehnologije)</t>
  </si>
  <si>
    <t xml:space="preserve"> - glej tehnologijo kuhinje</t>
  </si>
  <si>
    <t>Priključek mehčalne naprave - konvektomat:</t>
  </si>
  <si>
    <t xml:space="preserve"> - 1 x zaporni ventil DN20 </t>
  </si>
  <si>
    <t xml:space="preserve"> - sifoniziran iztok DN50</t>
  </si>
  <si>
    <t>Priključek mehčalne naprave - pomivanje posode:</t>
  </si>
  <si>
    <t>Priključki kotla 50l  na toplo in hladno vodo:</t>
  </si>
  <si>
    <t xml:space="preserve"> - 2x ventil DN20 nameščen horizontalno 10cm od tal</t>
  </si>
  <si>
    <t>Skupaj:</t>
  </si>
  <si>
    <t xml:space="preserve">HLADNA IN TOPLA VODA - RAZVOD </t>
  </si>
  <si>
    <t xml:space="preserve">Demontaža obstoječega elektro grelnika vode nameščenega v kotlovnici z  odvozom na deponijo oziroma na podjetje za predelavo surovin </t>
  </si>
  <si>
    <t>Demontaža obstoječih razvodov vode, ki se ne uporabijo z  odvozom na deponijo oziroma na podjetje za predelavo surovin (ocena) - cevi, izolacija, ventili in ostalo</t>
  </si>
  <si>
    <t>Navezava na obstoječ razvod H vode z razvodom toga cev PeX fi40mm na obstoječ razvod. Zajeto praznjenje in odrez obstoječe inštalacije, dobava in montaža fazonskih in prehodnih kosov, tesnilni, montažni in pritrdilni material, najem vsega potrebnega orodja.</t>
  </si>
  <si>
    <t>Navezava razvodov obstoječega notranjega vodovodnega omrežja (sanitarije, ki se ne rekonstruirajo) hladne, tople vode in cirkulacije na nove razvode. Zajeta dobava in montaža fazonskih in prehodnih kosov, tesnilni, montažni in pritrdilni material, najem vsega potrebnega orodja.</t>
  </si>
  <si>
    <t>DN25</t>
  </si>
  <si>
    <t>DN15</t>
  </si>
  <si>
    <r>
      <t xml:space="preserve">Dobava in montaža </t>
    </r>
    <r>
      <rPr>
        <b/>
        <sz val="9"/>
        <rFont val="Arial CE"/>
        <charset val="238"/>
      </rPr>
      <t xml:space="preserve">toga v palicah </t>
    </r>
    <r>
      <rPr>
        <sz val="9"/>
        <rFont val="Arial CE"/>
        <family val="2"/>
        <charset val="238"/>
      </rPr>
      <t>difuzijsko tesna večplastna cev (sestavljena iz: PE-RT - vezni sloj - vzdolžno prekrivno varjen aluminij - vezni sloj - PE-RT) za priključne razvode pri vodovodu. Požarna klasifikacija E v skladu z DIN 13501-1. Oba konca cevi opremljena z zaključno kapo (za higienično tesnjenje v skladu z DIN 806), skupaj s fazonskimi kosi ter držali (kolena, T-kosi, navojni priključki, prehodni kosi, držala za kotne in podometne ventile, zidne mešalne baterije..)</t>
    </r>
  </si>
  <si>
    <t>Obstojnost na temperaturo:</t>
  </si>
  <si>
    <t>Maksimalne trajne obratovalne temperature so med 0°C in 70°C pri maksimalnem trajnem obratovalnem tlaku 10 barov. Kratkotrajna temperatura, pri kateri bo prišlo do poškodb je 95°C (maksimalno 100 ur v obratovalni življenjski dobi).</t>
  </si>
  <si>
    <r>
      <t>Toplotna izolacija razvoda</t>
    </r>
    <r>
      <rPr>
        <b/>
        <sz val="9"/>
        <color indexed="8"/>
        <rFont val="Arial"/>
        <family val="2"/>
        <charset val="238"/>
      </rPr>
      <t xml:space="preserve"> tople sanitarne vode</t>
    </r>
    <r>
      <rPr>
        <sz val="9"/>
        <color indexed="8"/>
        <rFont val="Arial"/>
        <family val="2"/>
        <charset val="238"/>
      </rPr>
      <t xml:space="preserve"> ter cirkulacije s cevno izolacijo iz sintetičnega kavčuka z zaprto celično strukturo. Cevna izolacija izpolnjuje pogoje za preprečevanje toplotnih izgub, korozije, rosenja in kondenzacije, prenosa hrupa na gradbeno konstrukcijo, elastična in odporna od -50°C do +105 °C, z visoko odpornostjo proti prehodu vodne pare (η&gt;7.000) skladno z EN 12086 in EN 13469 in nizko toplotno prevodnostjo (λd(0°C)=0,035 W/mK) skladno z EN 8497, skupaj z lepilom ter obdelavo fazonskih kosov ter armatur</t>
    </r>
  </si>
  <si>
    <t>( + 5 % za razrez)</t>
  </si>
  <si>
    <t>kot npr. cevi RAUTITAN in izolacija kot npr. Armaflex, skupaj s fitingi, tesnilnim in pritrdilnim materialom.</t>
  </si>
  <si>
    <t>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</si>
  <si>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fi 16x2.2 mm, d izolacije = 19mm</t>
  </si>
  <si>
    <t>fi 20x2.8 mm, d izolacije = 19mm</t>
  </si>
  <si>
    <t>fi 25x3.5 mm, d izolacije = 19mm</t>
  </si>
  <si>
    <t>fi 32x4.4 mm, d izolacije = 19mm</t>
  </si>
  <si>
    <r>
      <t xml:space="preserve">Dobava in montaža </t>
    </r>
    <r>
      <rPr>
        <b/>
        <sz val="9"/>
        <rFont val="Arial CE"/>
        <charset val="238"/>
      </rPr>
      <t>toga v palicah</t>
    </r>
    <r>
      <rPr>
        <sz val="9"/>
        <rFont val="Arial CE"/>
        <family val="2"/>
        <charset val="238"/>
      </rPr>
      <t xml:space="preserve"> difuzijsko tesna večplastna cev (sestavljena iz: PE-RT - vezni sloj - vzdolžno prekrivno varjen aluminij - vezni sloj - PE-RT) za dvižne vode in priključne razvode pri vodovodu. Požarna klasifikacija E v skladu z DIN 13501-1. Oba konca cevi opremljena z zaključno kapo (za higienično tesnjenje v skladu z DIN 806), skupaj s fazonskimi kosi ter držali (kolena, T-kosi, navojni priključki, prehodni kosi, držala za kotne in podometne ventile, zidne mešalne baterije..)</t>
    </r>
  </si>
  <si>
    <r>
      <t xml:space="preserve">Toplotna izolacija razvoda </t>
    </r>
    <r>
      <rPr>
        <b/>
        <sz val="9"/>
        <color indexed="8"/>
        <rFont val="Arial"/>
        <family val="2"/>
        <charset val="238"/>
      </rPr>
      <t>hladne sanitarne vode</t>
    </r>
    <r>
      <rPr>
        <sz val="9"/>
        <color indexed="8"/>
        <rFont val="Arial"/>
        <family val="2"/>
        <charset val="238"/>
      </rPr>
      <t xml:space="preserve"> s cevno izolacijo iz sintetičnega kavčuka z zaprto celično strukturo. Cevna izolacija izpolnjuje pogoje za preprečevanje toplotnih izgub, korozije, rosenja in kondenzacije, prenosa hrupa na gradbeno konstrukcijo, elastična in odporna od -50°C do +105 °C, z visoko odpornostjo proti prehodu vodne pare (η&gt;7.000) skladno z EN 12086 in EN 13469 in nizko toplotno prevodnostjo (λd(0°C)=0,035 W/mK) skladno z EN 8497, skupaj z lepilom ter obdelavo fazonskih kosov ter armatur.</t>
    </r>
  </si>
  <si>
    <t>kot npr. cevi RAUTITAN  in izolacija kot npr. Armaflex, skupaj s fitingi, tesnilnim in pritrdilnim materialom.</t>
  </si>
  <si>
    <t>fi 25x3.5 mm, d izolacije = 13mm</t>
  </si>
  <si>
    <t>fi 32x4.2 mm, d izolacije = 13mm</t>
  </si>
  <si>
    <t>fi 40x5.5 mm, d izolacije = 13mm</t>
  </si>
  <si>
    <r>
      <t>Dobava in montaža</t>
    </r>
    <r>
      <rPr>
        <b/>
        <sz val="9"/>
        <rFont val="Arial CE"/>
        <charset val="238"/>
      </rPr>
      <t xml:space="preserve"> </t>
    </r>
    <r>
      <rPr>
        <sz val="9"/>
        <rFont val="Arial CE"/>
        <family val="2"/>
        <charset val="238"/>
      </rPr>
      <t>difuzijsko tesna večplastna cev (sestavljena iz: PE-RT - vezni sloj - vzdolžno prekrivno varjen aluminij - vezni sloj - PE-RT) za priključne razvode pri vodovodu. Požarna klasifikacija E v skladu z DIN 13501-1. Oba konca cevi opremljena z zaključno kapo (za higienično tesnjenje v skladu z DIN 806), skupaj s fazonskimi kosi ter držali (kolena, T-kosi, navojni priključki, prehodni kosi, držala za kotne in podometne ventile, zidne mešalne baterije..)</t>
    </r>
  </si>
  <si>
    <r>
      <t>Dobava in montaža</t>
    </r>
    <r>
      <rPr>
        <sz val="9"/>
        <rFont val="Arial CE"/>
        <family val="2"/>
        <charset val="238"/>
      </rPr>
      <t xml:space="preserve"> difuzijsko tesna večplastna cev (sestavljena iz: PE-RT - vezni sloj - vzdolžno prekrivno varjen aluminij - vezni sloj - PE-RT) za dvižne vode in priključne razvode pri vodovodu. Požarna klasifikacija E v skladu z DIN 13501-1. Oba konca cevi opremljena z zaključno kapo (za higienično tesnjenje v skladu z DIN 806), skupaj s fazonskimi kosi ter držali (kolena, T-kosi, navojni priključki, prehodni kosi, držala za kotne in podometne ventile, zidne mešalne baterije..)</t>
    </r>
  </si>
  <si>
    <t>fi 16x2.2 mm, d izolacije = 9mm</t>
  </si>
  <si>
    <t>fi 20x2.8 mm, d izolacije = 9mm</t>
  </si>
  <si>
    <t>POLAR PMS20Pi20</t>
  </si>
  <si>
    <t>galvanski nevtralizator vodnega kamna in korozije</t>
  </si>
  <si>
    <t>magnetni predfilter za rjo</t>
  </si>
  <si>
    <t>permanentni magnet aktivator vodnega kamna</t>
  </si>
  <si>
    <t>POLAR aktivne žrtvene anode</t>
  </si>
  <si>
    <t>max temperatura 120°C</t>
  </si>
  <si>
    <t>delovni/testni tlak 25/40 bar</t>
  </si>
  <si>
    <t>POLAR PMS18Pi18MF</t>
  </si>
  <si>
    <t>Polar aktivne žrtvene anode</t>
  </si>
  <si>
    <t>magnetni filter rje</t>
  </si>
  <si>
    <t>kapaciteta 0,8-1,6 m3/h</t>
  </si>
  <si>
    <t>dodan vortex sistem za dodatno stabilizacijo</t>
  </si>
  <si>
    <t>DN20</t>
  </si>
  <si>
    <t>POLAR PCS CIKLONSKI SEPARATOR DELCEV ali enakovredno</t>
  </si>
  <si>
    <t>ohišje bron RG5</t>
  </si>
  <si>
    <t>magnetni filter</t>
  </si>
  <si>
    <t>izpustna pipa</t>
  </si>
  <si>
    <t>max temperatura 180°C</t>
  </si>
  <si>
    <t>Nepovratni ventil, NP10, navojni</t>
  </si>
  <si>
    <t>Krogelni ventil, NP10, navojni</t>
  </si>
  <si>
    <t>Prehodni ventil s el. m. pogonom, tesnilni,montažni in pritrdilni material. Ventil normalno zaprt, odprt pri pregrevanju tople sanitarne vode.</t>
  </si>
  <si>
    <t>Dobava in montaža termostatski mešalni ventil, vključno s fazonskimi, prehodnimi kosi, tesnilnim, montažnim in pritrdilnim materialom</t>
  </si>
  <si>
    <t xml:space="preserve">DN25, kot npr. IMI TA MATIC </t>
  </si>
  <si>
    <t>Pretočna raztezna posoda za sanitarno vodo kor npr.: FLAMCO AIRFIX A50  V=50l, vključno z varnostnim ventilom in nepovratnim ventilom. Ventil za raztezno posodo MS 3/4"X3</t>
  </si>
  <si>
    <t>Cirkulacijska črpalka za sanitarno vodo kot npr. WILO Stratos PICO-Z 20/1-4  vključno s  časovnim stikalom</t>
  </si>
  <si>
    <t>q=1,0m3/h</t>
  </si>
  <si>
    <t>dp=0,4bar</t>
  </si>
  <si>
    <t>Pel=30W</t>
  </si>
  <si>
    <t>MTCV DN 15, Različica B, večfunkcijski termostatski obtočni ventil za Uravnoteženje cirkulacije sanitarne tople vode</t>
  </si>
  <si>
    <t>Izdelava prebojev in utorov, ter zatesnitev prebojev razvodov skozi prehode konstrukcij.</t>
  </si>
  <si>
    <t>Obojestranska požarna zapora prehodov inštalacij skozi meje požarnih sektorjev z endotermnim požarnimi premazom (npr.Promastop) in kameno volno (npr. Promapyr) ali požarno peno   (npr. Promafoam C) ter požarnim trakom (npr. Intumex LFSK) Pož.odpornost: EI 90 S</t>
  </si>
  <si>
    <t>Predmet ponudbe je dobava in montaža požarnega premaza in kamene volne ali požarne pene ter  požarnega traku kot zapore prehoda cevnih inštalacij - negorljivih cevi, izoliranih z gorljivo izolacijo, skozi meje požarnega sektorja,. Ob montaži je potrebno upoštevati navodila proizvajalca. Po montaži je potrebno zaporo označiti s podatki o sistemu in izdelovalcu.</t>
  </si>
  <si>
    <t>Za celotno konstrukcijo je potrebno predložiti ustrezna dokazila o požarnih odpornostih. Za montažo cevi dimenzije:</t>
  </si>
  <si>
    <t>DN15, d izolacije = 13mm</t>
  </si>
  <si>
    <t>DN20, d izolacije = 13mm</t>
  </si>
  <si>
    <t>DN25, d izolacije = 13mm</t>
  </si>
  <si>
    <t>KANALIZACIJA</t>
  </si>
  <si>
    <t xml:space="preserve">NOTRANJA KANALIZACIJA </t>
  </si>
  <si>
    <r>
      <t xml:space="preserve">Dobava in montaža odtočne kanalizacijske cevi za hišno kanalizacijo, za razvode v tlaku, iz polipropilena - PP z naglavkom po ÖNORM B5178, skupno z vsemi fazonskimi komadi koleni, odcepi, reducirnimi kosi, čistilnimi komadi tesnilnim in vsem ostalim pomožnim materialom, ter izolacijo </t>
    </r>
    <r>
      <rPr>
        <b/>
        <sz val="9"/>
        <rFont val="Arial CE"/>
        <charset val="238"/>
      </rPr>
      <t>Armstrong Armaflex AC d=9mm,</t>
    </r>
    <r>
      <rPr>
        <sz val="9"/>
        <rFont val="Arial CE"/>
        <family val="2"/>
        <charset val="238"/>
      </rPr>
      <t xml:space="preserve">  s pritrdilnim materialom</t>
    </r>
  </si>
  <si>
    <t>DN100</t>
  </si>
  <si>
    <t>DN70</t>
  </si>
  <si>
    <t>DN50</t>
  </si>
  <si>
    <t>Hitromontažne konzole z gumo, kot npr.: ME-FA</t>
  </si>
  <si>
    <t>DN125</t>
  </si>
  <si>
    <t>PP talni sifon, kot npr. HL, nepretočni, nerjaveča plošča</t>
  </si>
  <si>
    <t>15x15 cm</t>
  </si>
  <si>
    <t>Odtok iz tal - pomivalni stroj. Zajet tesnilni, pritrdilni in montažni material</t>
  </si>
  <si>
    <t>Odduh kanalizacije vključno s strešno obrobo in vsem montažnim materialom</t>
  </si>
  <si>
    <t>Navezava kanalizacije na pripravljeno talno kanalizacijo, zajeti prehodni kosi, tesnilni in montažni material</t>
  </si>
  <si>
    <t>Talna rešetka sestavljena iz:</t>
  </si>
  <si>
    <t>*Dobava in vgradnja talnega korita s sredinskim iztokom  iz nerjavečega jekla (1.4301), s prirobnico za navezavo hidroizolacije, higienski design skladen z EN 1672, EN ISO 14159 in EHEDG, dokument 8,  kot npr. ACO Passavant. Kanaleta in njeni deli so izdelani iz pasiviranega nerjavečega jekla debeline 2mm, iztok iz kanalete D142, vedro.  Z vgrajenim padcem dna (min 1%), vlečeno dno in zaobljeni vogali (R &gt; 3mm), z nastavitvenimi nogami za niveliranje in sidra za vbetoniranje.  Kanaleta se teleskopsko namesti v spodnji del požiralnika.  vključno ves tesnilni in pritrdilni material (po tehnologiji kuhinje).</t>
  </si>
  <si>
    <r>
      <t>*Protizdrsna letvena FHD rešetka  obremenitvenega razreda L15kN</t>
    </r>
    <r>
      <rPr>
        <sz val="11"/>
        <color theme="1"/>
        <rFont val="Calibri"/>
        <family val="2"/>
        <charset val="238"/>
        <scheme val="minor"/>
      </rPr>
      <t> </t>
    </r>
  </si>
  <si>
    <t>*spodnji del požiralnika z  (tlačno) prirobnico za pritrditev hidroizolacije, skladen z EN1253, sifon, O obroč - drenažno tesnilo, horizontalni iztok DN70/100, pretok 3,56l/s  </t>
  </si>
  <si>
    <t>DIMENZIJE:</t>
  </si>
  <si>
    <r>
      <t xml:space="preserve">300x300mm - odtok </t>
    </r>
    <r>
      <rPr>
        <sz val="9"/>
        <rFont val="Calibri"/>
        <family val="2"/>
        <charset val="238"/>
      </rPr>
      <t>Ø75</t>
    </r>
    <r>
      <rPr>
        <sz val="9"/>
        <rFont val="Arial CE"/>
        <family val="2"/>
        <charset val="238"/>
      </rPr>
      <t>mm</t>
    </r>
  </si>
  <si>
    <r>
      <t xml:space="preserve">800x400mm - odtok </t>
    </r>
    <r>
      <rPr>
        <sz val="9"/>
        <rFont val="Calibri"/>
        <family val="2"/>
        <charset val="238"/>
      </rPr>
      <t>Ø75</t>
    </r>
    <r>
      <rPr>
        <sz val="9"/>
        <rFont val="Arial CE"/>
        <family val="2"/>
        <charset val="238"/>
      </rPr>
      <t>mm</t>
    </r>
  </si>
  <si>
    <t>SPLOŠNO</t>
  </si>
  <si>
    <t xml:space="preserve">Opomba: </t>
  </si>
  <si>
    <t>V cenah na enoto morajo biti upoštevane postavke:</t>
  </si>
  <si>
    <t>Tlačna preizkušnja vodovoda</t>
  </si>
  <si>
    <t>Funkcionalni preizkus kanalizacije</t>
  </si>
  <si>
    <t>Pripravljalna dela, zarisovanje, pregled, klorni šok</t>
  </si>
  <si>
    <t>Upoštevati je potrebno zahteve točke 4.1 (5) TSG-12640:2008</t>
  </si>
  <si>
    <t>Priprava dokumentacije DZO, projekt za obratovanje in vzdrževanje, vris vseh morebitnih sprememb v načrte PZI</t>
  </si>
  <si>
    <t>Fotografije vseh podometnih inštalacij - fotografije predati v elektronski obliki, vris vseh sprememb v načrte PZI</t>
  </si>
  <si>
    <t>Transportni in ostali splošni stroški</t>
  </si>
  <si>
    <t>Osnovno čiščenje po končanih delih</t>
  </si>
  <si>
    <t>Skupaj</t>
  </si>
  <si>
    <t>REKAPITULACIJA OGREVANJE+HLAJENJE:</t>
  </si>
  <si>
    <r>
      <t xml:space="preserve">SKUPAJ </t>
    </r>
    <r>
      <rPr>
        <b/>
        <sz val="10"/>
        <rFont val="Arial CE"/>
        <family val="2"/>
        <charset val="238"/>
      </rPr>
      <t>(OGREVANJE IN HLAJENJE)</t>
    </r>
    <r>
      <rPr>
        <b/>
        <sz val="12"/>
        <rFont val="Arial CE"/>
        <family val="2"/>
        <charset val="238"/>
      </rPr>
      <t>:</t>
    </r>
  </si>
  <si>
    <t>OGREVANJE</t>
  </si>
  <si>
    <t>KOTEL, TOPLOTNA ČRPALKA, RAZDELILEC, RAZVODI</t>
  </si>
  <si>
    <t>Praznjenje obstoječega ogrevalnega sistema</t>
  </si>
  <si>
    <t>Demontaža obstoječega plinskega kotla in vseh inštalacij v kotlarni, demontaža obstoječega ogrevalnega sistema povsod razen v prostorih, ki se ne obdelujejo - ocena 700kg</t>
  </si>
  <si>
    <t>Navezava obstoječega razvoda radiatorskega ogrevanja na razdelilec in zbiralec. Zajet ves potreben material, prehodni, fazonski kosi, tesnilni, pritrdilni in montažni material.</t>
  </si>
  <si>
    <r>
      <rPr>
        <sz val="9"/>
        <rFont val="Arial CE"/>
        <charset val="238"/>
      </rPr>
      <t>Visokotemperaturna toplotna črpalka zrak/voda za zunanjo postavitev</t>
    </r>
    <r>
      <rPr>
        <b/>
        <sz val="9"/>
        <rFont val="Arial CE"/>
        <family val="2"/>
        <charset val="238"/>
      </rPr>
      <t xml:space="preserve"> kot npr.: ADAPT 0724</t>
    </r>
  </si>
  <si>
    <t>Viskokotemperaturna kompaktna toplotna črpalka zrak/voda za zunanjo postavitev z zveznim prilagajanjem izhodne moči dejanskim potrebam objekta in najvišjo izhodno temperaturo do 67°C. Naprava omogoča ogrevanje in hlajenje objekta ter pripravo tople sanitarne vode. Učinkovito ogrevanje nudi tako pri nizkotempperaturnih ogrevalnih sistemih (talno, stensko, stropno, konvektorji) kot tudi pri starem radiatorskem ogrevanju. Primerna tako za mila kot zelo mrzla  klimatska področja. Regulacijska enota toplotne črpalke, ki služi za nadzor in upravljanje z napravo se namesti v objekt. Enota združuje funkciji upravljalnika sistema in pametnega sobnega termostata. Ohišje naprave je sestavljeno iz vroče pocinkane pločevine (opcija jeklo Inox ali jeklo corten), ki je prašno barvano in dobavljivo v različnih barvah. Posebno ohišje naprave nudi popolno vremensko zaščito pred dežjem, snegom in vetrom za zanesljivo delovanje naprave v vseh vremenskih pogojih. Konstrukcijska dovršenost, protivibracijsko vpetje ter visokoučinkovit ventilator z bioničnimi lopaticami zagotavljajo skoraj neslišno delovanje.  Vgrajena je lovilna posoda  kondenzata vključno z odvodno cevjo in grelnim kablom. Naprava vsebuje novo okolju prijazno hladivo R452B z izredno nizkim GWP. Naprava im vgrajen avtomatski sistem za odzračevanje mikromehurčkov za hitrejši zagon sistema in nižje stroške vzdrževanja. V napravi je integrirana visokoučinkovita elektronska obtočna črpalka z zveznim prilagajanjem pretoka. Priložene so nivelirne nogice.</t>
  </si>
  <si>
    <t xml:space="preserve">Tehnični podatki (polna obremenitev):
Grelna moč / električna moč / COP pri A7W35 (EN 14511): 18,0 kW / 3,67 kW / 4,90
Grelna moč / električna moč / COP pri A2W35 (EN 14511): 18,0 kW / 4,86 kW / 3,70
Grelna moč / električna moč / COP pri A7W55 (EN 14511): 18,0 kW / 5,54 kW / 3,25
Grelna moč / električna moč / COP pri A-10W35 (EN 14511): 15,6 kW / 5,20 kW / 3,00
Grelna moč / električna moč / COP pri A-10W55 (EN 14511): 15,4 kW / 7,0 kW / 2,20
Hladilna moč / električna moč / EER pri A35W12-7 (EN 14511): 18,0 kW / 7,83 kW / 2,30 
Hladilna moč / električna moč / EER pri A35W23-18 (EN 14511): 18,0 kW / 4,93 kW / 3,65
Območje delovanja ogrevanja : -25 ... 40 °C
Maksimalna temperatura izstopne vode: 65 °C
Območje delovanja hlajenja: 0 ... 40 °C
Sezonska učinkovitost SCOP 35°C / 55°C (povprečno klimatsko področje): 5,02 / 3,88
Nazivna napetost: 3N~ 400 V; 50 Hz
Hladivo: R452B
GVP: 676
Masa hladiva: 5,0 kg
Dimenzije bruto/neto: 1150 mm x 1550 mm x 770 mm / 1050 mm x 1400 mm x 675 mm
Teža bruto/neto: 266 kg / 243 kg
Raven zvočne moči na nalepki Ecolabel: 46 dB(A)
Maksimalna zvočna moč na nalepki Ecolabel na razdalji 1m / 5m / 10m: 38 dB(A) / 24 dB(A) / 18 dB(A)
</t>
  </si>
  <si>
    <t>Antivibracijska podloga za toplotne črpalke.</t>
  </si>
  <si>
    <t>* vključno z dobavo in montažo betonske podkonstrukcije ali podkonstrukcije za montažo  iz vročecinkanih jeklenih profilov ustrezne dimenzije.</t>
  </si>
  <si>
    <t>* postavitev naprave z avtodvigalom</t>
  </si>
  <si>
    <t>ANTIVIBRACIJSKA PODLOGA AVP-6 za pritrditev enote na podkonstrukcijo</t>
  </si>
  <si>
    <t>NOTRANJA KRMILNA ENOTA  kot npr.: WR KSM</t>
  </si>
  <si>
    <t xml:space="preserve">Notranja stenska regulacijska enota KSM, osnovni modul, zagon toplotne črpalke je vključen v ceno. Z regulacijo se regulira (krmiljenje toplotne črpalke, krmiljenje 1 x direktni krog, 1x mešalni , vremensko vodeno ogrevanje, segrevanje sanitarne vode, monovalentni in bivalentni način delovanje dodatnega vira, antilegionelna zaščita,
različni urniki ogrevanja, optimirano delovanje obtočnih črpalk, protizmrzovalni program, program za sušenje estriha, funkcija za optimiranje števila vklopov
kompresorja...) Možnost priključitve web vmesnika ali
direktne komunikacije preko MODBUS protokola. </t>
  </si>
  <si>
    <t>Elektro komandna omara za delovanje toplotne črpalke - ogrevalnega sistema</t>
  </si>
  <si>
    <t>Magnetni ločevalnik nečistoč, DN32, nominalni pretok 3,6[m3/h], kot npr.: MLN_UE125WJ</t>
  </si>
  <si>
    <t>Zalogovnik kot npr.: ZA WPPS 300</t>
  </si>
  <si>
    <t>Zalogovnik ogrevalne vode z izolacijo in plaščem. Volumen 300l, priključki ogrevanje G 5/4 '' ZN,                                              širina 600mm, višina 1689 mm</t>
  </si>
  <si>
    <t>Hidravlični ločilnik, DN 32, primar R 2'' ZN, sekundar R2'' ZN, max 8 bar, max 110 °C</t>
  </si>
  <si>
    <t>Set za ogrevalni krog - direktni kot npr. CS_DN25 D PWM2</t>
  </si>
  <si>
    <t>Črpalčni set za ogrevalni krog, DN25, PWM2, direktni ventil, primar G 6/4 '' ZN, sekundar G 1 '' NN, razmak med priključki 125 mm, EC črpalka 25/1-8 PWM2</t>
  </si>
  <si>
    <t>Set za ogrevalni krog - mešalni kot npr. CS_DN25 M PWM2</t>
  </si>
  <si>
    <t>Črpalčni set za ogrevalni krog, DN25, PWM2, mešalni ventil, primar G 6/4 '' ZN, sekundar G 1 '' NN, razmak med priključki 125 mm, EC črpalka 25/1-8 PWM2 in mešalni ventil s pogonom</t>
  </si>
  <si>
    <t>Razdelilnik kot npr. HR_DN50-2V I</t>
  </si>
  <si>
    <t>Hidravlični razdelilnik DN40-2V, primar R 2'' ZN, sekundar R 5/4'' ZN, razmak med priključki 125 mm, max 8 bar, max 110°C</t>
  </si>
  <si>
    <t>Sanitarna toplotna črpalka kot npr.: WP4 LF-502</t>
  </si>
  <si>
    <t>Visokoučinkovita Toplotna črpalka za varčno segrevanje sanitarne vode. Posebna izvedba OPTI-AIR z vodenim zrakom z možnostjo priključitve zračnih kanalov za poljubno in optimalno izbiro mesta zajema in izpusta zraka. Na napravo je mogoče hkrati dodatno priključiti kotel (olje, plin, trda goriva) ali sprejemnike sončne energije. Mikroprocesorski grafični krmilnik skrbi za optimalno delovanje celotnega sistema, krmiljenja treh različnih virov ogrevanja, avtomatsko antilegionelno pregrevanje, različni programi delovanja, avtodiagnostika, hitro segrevanje, itd. Ostala oprema: hladilni sistem z VARIO-TEX, uparjalnik XL-OPTI, sistem postavitve EASY-PLACE, kondenzator DE-CEVNI, zaščite EMAIL-C-850, MG-PROTECT, PU50-CLOSE, nivojska namestitev tipala temp. zunanjih naprav, EG-3. Naprava je v celoti razvita in proizvedena v SLOVENIJI.V=450l, ∅xV=794x2070mm teža=240kg</t>
  </si>
  <si>
    <t>Grelna moč (kompresor/elektro grelo): 3,83 / 7,83
Elektro grelo: 2 x 2 kW
Električna moč: 1,5 kW
COP (A7W10-55) (EN 16147 / EU 812/2013): 3,9 / 3,2
Električno napajanje: ~ 230 V; 50 Hz
Električno varovanje: 3 x 16 A
Maks. temperatura segrevanje vode s TČ: 65 °C
Maks. temperatura segrevanje vode z el. grelom: 75 °C
Temperaturno območje delovanja: -7 ... 35 °C
Hladivo: R134a
Količina hladiva: 1,8 kg
Volumen bojlerja: 450 l
Kotlovski prenosnik toplote: 1,76 m2
Dimenzije: 792 mm x 2070 mm x 870 mm
Masa: 240 kg</t>
  </si>
  <si>
    <t xml:space="preserve">Vključno s priključkom na kanal za odvodni zrak </t>
  </si>
  <si>
    <t>Spiro kanal za voden odvod zraka na prosto dim fi250mm dolžine cca 3m, vključno z zaključno fasadno rešetko z odkapom fi250mm</t>
  </si>
  <si>
    <t>Nastavitev parametrov, testiranje in zagon</t>
  </si>
  <si>
    <t>PLINSKI KOTEL</t>
  </si>
  <si>
    <t>KONDEZACIJSKI STENSKI PLINSKI KOTEL</t>
  </si>
  <si>
    <t>GA-BS plinski ventil s termovarovalom 1/2"</t>
  </si>
  <si>
    <t>PR.224 nadometni ventil 3/4"</t>
  </si>
  <si>
    <t>PR.258 montažna plošča</t>
  </si>
  <si>
    <t>PR.432 sifon 1"</t>
  </si>
  <si>
    <t>CW 400 - sobni upravljalnik za EMS2
"Upravljalnik omogoča krmiljenje ogrevalne naprave z največ štirimi ogrevalnimi krogi, dvema krogoma za ogrevanje sanitarne vode, solarno ogrevanje sanitarne vode (potrebno priključiti solarni modul MS100) in solarno podporo za ogrevanje (potrebno priključiti solarni modul MS200)."
Ima časovne programe: ogrevanje: za vsak ogrevalni krog dva časovna programa s šestimi preklopnimi časi na dan, sanitarna voda: za vsak krog sanitarnevode en časovni program za ogrevanje in časovni program za cirkulacijskočrpalko s po šestimi preklopnimi časi na dan.
Omogoča modulacijsko delovanje kotla, ter prikazovanje parametrov ogrevalne naprave in možnost spreminjanja nastavitev. Z integracijo solarnega sistema se izriše grafični prikaz delovanja solarnega sistema. Obseg funkcij in s tem struktura menija je seveda odvisna od strukture sistema. Montaža upravljalnika je mogoča na kotel ali na steno.
"Upravljanik za EMS2 vključuje tudi OTS zunanje tipalo.
Dimenzije: Š x V x G: 101mm x 123mm x 25mm
Nazivna napetost: 10...24V DC
Nazivni tok (brez osvetlitve): 9mA
Podatkovni vmesnik (BUS): EMS plus"
Regulacijsko področje: 5°C ... 30°C
Dov. temperatura okolice: 0°C ... 50°C
Razred upravljalnika temperature : VI</t>
  </si>
  <si>
    <t>Izmenjevalna garnitura za tekoči plin za GC7000iW 24 P</t>
  </si>
  <si>
    <t>Tipalo BO, 6 mm - za bojler / predtok</t>
  </si>
  <si>
    <t>AZB 931 - Osnovni dimniški priključek ø 80/125</t>
  </si>
  <si>
    <t>GA-K - Koaksialni dimniški komplet Ф 80/125mm - C93X
sestavljen iz:
1. Koncentrično revizijsko koleno
2. Koncentrična cev 500mm
3. Rozeta
4. Koncentrična cev - prehod skozi zid
5. Podporno koleno
6. Distančniki (6 kosov)
7. Pokrov jaška
8. Zaključna cev 500mm</t>
  </si>
  <si>
    <t>Dimniška cev 1m ø80</t>
  </si>
  <si>
    <t>Dimniška cev 2m ø80</t>
  </si>
  <si>
    <t>Zaprta ekspanzijska posoda kot npr.: Flamco Flexcon</t>
  </si>
  <si>
    <t>*V=110l 6,0 bar</t>
  </si>
  <si>
    <t xml:space="preserve">*fi484x784mm </t>
  </si>
  <si>
    <t>*varnostni ventil DN25</t>
  </si>
  <si>
    <t>Kroglični ventil navojni</t>
  </si>
  <si>
    <t>DN32/NP16</t>
  </si>
  <si>
    <t>Nepovratni ventil navojni</t>
  </si>
  <si>
    <t>Ravni lovilec nečistoč-navojni</t>
  </si>
  <si>
    <t>DN20/NP16</t>
  </si>
  <si>
    <t>DN40/NP16</t>
  </si>
  <si>
    <t>Kroglična polnilno praznilna pipa z nastavkom za gumi cev</t>
  </si>
  <si>
    <t>DN15/NP16</t>
  </si>
  <si>
    <t>Avtomatski odzračni lonček, zaporni ventil DN10 vključno tesnilni in pritrdilni material</t>
  </si>
  <si>
    <r>
      <t>Termometer do 120</t>
    </r>
    <r>
      <rPr>
        <vertAlign val="superscript"/>
        <sz val="9"/>
        <rFont val="Arial CE"/>
        <family val="2"/>
        <charset val="238"/>
      </rPr>
      <t>0</t>
    </r>
    <r>
      <rPr>
        <sz val="9"/>
        <rFont val="Arial CE"/>
        <family val="2"/>
        <charset val="238"/>
      </rPr>
      <t>C</t>
    </r>
  </si>
  <si>
    <r>
      <t>Manometer</t>
    </r>
    <r>
      <rPr>
        <sz val="9"/>
        <rFont val="Symbol"/>
        <family val="1"/>
        <charset val="2"/>
      </rPr>
      <t xml:space="preserve"> f</t>
    </r>
    <r>
      <rPr>
        <sz val="9"/>
        <rFont val="Arial CE"/>
        <family val="2"/>
        <charset val="238"/>
      </rPr>
      <t>100 od 0 - 4 bar + ventil DN10</t>
    </r>
  </si>
  <si>
    <t>Varnostni termostat za talno gretje
z naležnim tipalom in prikljucnim vodnikom</t>
  </si>
  <si>
    <t>Poševnosedežni ventil za hidravlično uravnovešanje z navojnim priključkom PN 20 namenjen za delovno temperaturo od –20°C do 120°C. Ventil ima proporcionalno karakteristiko dušenja, merilne priključke za instrument za nastavljanje pretoka, ročno nastavitveno kolo z numerično skalo, funkcijo zapornega elementa, (s priključkom za izpust vode oz. signalni vod). Postavka vključuje nastavitev pretoka s pomočjo merilnega instrumenta in izdelavo zapisnika o doseženih pretokih, kot npr.: Danfoss</t>
  </si>
  <si>
    <t>MSV-BD, DN15</t>
  </si>
  <si>
    <t>Sistemske cevi za ogrevanje kot npr.: Geberit Mapress ogljikovo jeklo, izdelane iz nelegiranega jekla (material št. 1.0034) NP16, z vsemi fitingi, prehodnimi kosi in vsem montažnim materialom in dodatki za spajanje. Vključno z izolacijo Armaflex ACE plus, vključno s cevnimi nosilci z gumo kot npr. ME FA, vključno s pritrdilnim materilom</t>
  </si>
  <si>
    <t>fi 28x1,5 (deb. Izolacije s=19mm)</t>
  </si>
  <si>
    <t>fi 35x1,5 (deb. Izolacije s=19mm)</t>
  </si>
  <si>
    <t>fi 42x1,5 (deb. Izolacije s=19mm)</t>
  </si>
  <si>
    <t>DN32</t>
  </si>
  <si>
    <t>DN40</t>
  </si>
  <si>
    <t>Izolacija vgrajenih ventilov, nepovratnih, čistilnih kosov, z izolacijo kot npr.:Armaflex d=19mm, s montažnim in pritrdilnim materialom</t>
  </si>
  <si>
    <t>Za celotno konstrukcijo je potrebno predložiti ustrezna dokazila o požarnih odpornostih. Montažo za velikost cevi:</t>
  </si>
  <si>
    <t>PLIN</t>
  </si>
  <si>
    <t>Izpihovanje obstoječega plinskega razvoda</t>
  </si>
  <si>
    <t>Prestavitev obstoječe plinske cisterne UNP na lokacijo razvidno iz tlorisa, izdelava temelja in ograje. Vrata morajo imeti vgrajeno ključavnico.</t>
  </si>
  <si>
    <t>Polietilenske cevi za distribucijo plina</t>
  </si>
  <si>
    <t>SERIJA  SDR 11/10bar</t>
  </si>
  <si>
    <t>fi 32x3,0 mm</t>
  </si>
  <si>
    <t>Strojni izkop z nakladanjem in odvozom na deponijo, ročni izkop jarkov na mestu križanj s komunalnimi vodi in na mestih priključkov, ročno planiranje tal z nabijanjem, razpiranje jarka, ročni zasip z delnim sortiranjem izkopanega materiala, zasip z izkopanim materialom, komprimiranje v plasteh do zbitosti 95% SPP 80 Mp</t>
  </si>
  <si>
    <t>Dobava in vgraditev peska granulacije 0-4mm za obsutje in podlago cevi</t>
  </si>
  <si>
    <r>
      <t>m</t>
    </r>
    <r>
      <rPr>
        <vertAlign val="superscript"/>
        <sz val="9"/>
        <rFont val="Arial CE"/>
        <family val="2"/>
        <charset val="238"/>
      </rPr>
      <t>3</t>
    </r>
  </si>
  <si>
    <t>Opozorilni trak s kovinsko nitko napisom PLINOVOD</t>
  </si>
  <si>
    <t>Navezava na obstoječ razvod ob objektu, tesnilni, pritrdilni in montažni material</t>
  </si>
  <si>
    <t xml:space="preserve">Prehodni kos </t>
  </si>
  <si>
    <t>DN25/PE32</t>
  </si>
  <si>
    <t>Odrez in navezava na obstoječ plinski razvod v kotlarni. Zajet ves potreben tesnilni, pritrdilni in montažni material.</t>
  </si>
  <si>
    <t>Črna brezšivna varilna cev skupaj s fitingi,varilnimi loki, obešalnim in montažnim materialom</t>
  </si>
  <si>
    <t xml:space="preserve">DN20 </t>
  </si>
  <si>
    <t>Hitromontažne konzole z gumo, Muepro</t>
  </si>
  <si>
    <t xml:space="preserve">Barvanje 2x z osnovno barvo </t>
  </si>
  <si>
    <t>Barvanje 2x z rumeno barvo za plin RAL1012</t>
  </si>
  <si>
    <t>Nadzor predstavnika dobavitelja plina, izdelava tlačnih preiskusov</t>
  </si>
  <si>
    <t>OGREVALNA IN HLADILNA TELESA</t>
  </si>
  <si>
    <t>Cev dimenzije 16x2,0mm iz visokotlačno zamreženega polietilena kot npr.  PROFIX® PEX-a z difuzijsko zaporo po DIN 4726 in omogočeno izjemno upogljivostjo, proizvedene po DIN  EN 121318-2 (nekdanji DIN 16892). Primerna je za trajne obremenitve 70oC pri pritisku 6,0 bar. Cevi izdobavljive z ustreznimi europskimi certifikati.</t>
  </si>
  <si>
    <t>Sistemska plošča PROFIX 20 kg/m3 0,82m2-65 mm.
Zalitost estriha s cevjo do 100% (povprečna 85%).</t>
  </si>
  <si>
    <t>Dobava in montaža plastifikatorja PROFIX - dodatek estrihu</t>
  </si>
  <si>
    <t>l</t>
  </si>
  <si>
    <t>Obrobni trak 130 X 10 mm za dušenje raztezkov estriha iz ekstrudirane penaste mase</t>
  </si>
  <si>
    <t>Zaščitna cev za cevi 16-0,5 m rdeča, vzdolžno prerezana110 nameščena na prehodih diletacij in na prehodih med prostori</t>
  </si>
  <si>
    <t>Spojka PEX 16 x 2,0 mm</t>
  </si>
  <si>
    <t>Pritrjevalna C objemka za cev 16-20 (50 kos)</t>
  </si>
  <si>
    <t>Omarica za talno gretje s:</t>
  </si>
  <si>
    <t>*Razdelilnik INOX-COMFORT-talno, merilci pretoka,
termostatski ventili, termometer, manometer, avtomatski
odzračnik, kroglična ventila, konzole, priključne matice</t>
  </si>
  <si>
    <t>*poševnosedežni ventil za hidravlično uravnovešanje</t>
  </si>
  <si>
    <t>*Podometna omarica 575x710x110 tip 5, plastific. RAL9010 razdelilec 4 zank - RAZDELILNIK R4</t>
  </si>
  <si>
    <t>*razdelilec 4zanke</t>
  </si>
  <si>
    <t>*3x elektrotermični pogon (na zankah 1,2,3 za prostor P14)</t>
  </si>
  <si>
    <t xml:space="preserve">*1x Sobni termostat </t>
  </si>
  <si>
    <t>*Vezalni modul za vezavo sobnih termostatov in termičnih pogonov (max 6con, 24 elektro termo glav)</t>
  </si>
  <si>
    <t>*Podometna omarica 885x710x110 tip 8, plastific. RAL9010 razdelilec 10 zank - RAZDELILNIK R1</t>
  </si>
  <si>
    <t>*razdelilec 10zank</t>
  </si>
  <si>
    <t>*9x elektrotermični pogon (na vseh zankah za prostor P28 in P23)</t>
  </si>
  <si>
    <t xml:space="preserve">*2x Sobni termostat </t>
  </si>
  <si>
    <t>*Podometna omarica 885x710x110 tip 8, plastific. RAL9010 razdelilec 10 zank - RAZDELILNIK R2</t>
  </si>
  <si>
    <t>*7x elektrotermični pogon (na vseh zankah za prostor P28 in P23)</t>
  </si>
  <si>
    <t xml:space="preserve">*3x Sobni termostat </t>
  </si>
  <si>
    <t>*Podometna omarica 885x710x110 tip 8, plastific. RAL9010 razdelilec 10 zank - RAZDELILNIK R3</t>
  </si>
  <si>
    <t>*2x elektrotermični pogon (na vseh zankah za prostor P28 in P23)</t>
  </si>
  <si>
    <t>HLAJENJE</t>
  </si>
  <si>
    <r>
      <t xml:space="preserve">Zunanja enota klimatskega sistema kot npr. </t>
    </r>
    <r>
      <rPr>
        <b/>
        <sz val="9"/>
        <rFont val="Arial CE"/>
        <charset val="238"/>
      </rPr>
      <t>Mitsubishi Electric MXZ-6F122VF</t>
    </r>
    <r>
      <rPr>
        <sz val="9"/>
        <rFont val="Arial CE"/>
        <family val="2"/>
        <charset val="238"/>
      </rPr>
      <t xml:space="preserve"> v split izvedbi z inverter kompresorjem, uparjalnikom ter zračno hlajenim kondenzatorjem. Stroj je kompletne izvedbe z vso interno cevno in elektro instalacijo, varnostno ter funkcijsko mikroprocesorsko avtomatiko - vključno z instrumenti za nadzor in kontrolo delovanja. Naprava je namenjena za zunanjo postavitev. Omogoča priklop do največ šest notranjih enot Mitsubishi Electric.</t>
    </r>
  </si>
  <si>
    <t>TEHNIČNI PODATKI:</t>
  </si>
  <si>
    <t>Nazivna moč: hlajenje: 12.2 kW // gretje: 14.0 kW</t>
  </si>
  <si>
    <t>Energetski razred: EER: 3,33 - A+ // COP: 4.23 - A+</t>
  </si>
  <si>
    <t>Električna priključna moč: hlajenje 3.66 kW // gretje 3.31 kW</t>
  </si>
  <si>
    <t>Električni priključek: 230V/1F/50Hz // 32 A</t>
  </si>
  <si>
    <t>Pretok zraka: hlajenje: 3.78 m3/h // gretje: 4.62 m3/h</t>
  </si>
  <si>
    <t>Nivo hrupa (SPL): hlajenje: 55 dB(A) - gretje: 57 dB(A)</t>
  </si>
  <si>
    <t>Nivo hrupa (PWL): 69 dB(A)</t>
  </si>
  <si>
    <t>Dimenzije (V x Š x G): 1048 x 950 x 330 mm</t>
  </si>
  <si>
    <t>Teža: 87 kg</t>
  </si>
  <si>
    <t>Medij: R32</t>
  </si>
  <si>
    <t>Dimenzija priključne instalacije: 6 × Cu 6.35/5 × Cu 9.52 + 1 × Cu 12.7 mm</t>
  </si>
  <si>
    <t>Max. dolžinska / max. višinska razlika: 80(25) / 15 m</t>
  </si>
  <si>
    <t>Območje delovanja: hlajenje od -10°C do + 46°C, gretje od -15° do + 24°C</t>
  </si>
  <si>
    <t>- petstopenjski ventilator</t>
  </si>
  <si>
    <t>- samodejni preklop med hlajenjem in ogrevanjem</t>
  </si>
  <si>
    <t>- samodejni vklop naprave po izgubi električne energije</t>
  </si>
  <si>
    <t>- motorizirane lamele za usmerjanje zraka v vertikalno in horizontalno smer</t>
  </si>
  <si>
    <t>- elektrostatičen anti-alergijski filter</t>
  </si>
  <si>
    <t>- termostat za odčitavanje dejanske temperature v prostoru</t>
  </si>
  <si>
    <t>- popolna elektronska regulacija s pomočjo priloženega IR upravljalnika s tedenskim časovnikom</t>
  </si>
  <si>
    <t>Nazivna moč: hlajenje: 1,5 kW // gretje: 1,7 kW</t>
  </si>
  <si>
    <t>Pretok zraka: hlajenje: 3,5-3,9-4,6-5,5-6,4 m3/min // gretje: 3,7-4,4-5,0-6,0-6,8 m3/min</t>
  </si>
  <si>
    <t>Nivo hrupa (SPL): hlajenje: 21-26-30-35-40 dB(A) // gretje: 21-26-30-35-40 dB(A)</t>
  </si>
  <si>
    <t>Nivo hrupa (PWL): 59 dB(A)</t>
  </si>
  <si>
    <t>Električni priključek: 230V/1F/50Hz iz zunanje enote</t>
  </si>
  <si>
    <t>Dimenzije (V x Š x G): 250 x 760 x 178 mm</t>
  </si>
  <si>
    <t>Teža: 8,2 kg</t>
  </si>
  <si>
    <t>Notranja stenska kompaktna enota kot npr. Mitsubishi Electric MSZ-AP42VGK v beli barvi z možnostjo vgradnje WiFi modula v ohišje naprave. Energetsko učinkovita naprava z uporabo I-save funkcije, samodejnim uravnavanjem hitrosti ventilatorja ter možnostjo usmerjanja izpihovalnih loput z prioženim IR upravljalnikom.</t>
  </si>
  <si>
    <t>Nazivna moč: hlajenje: 4.2 kW // gretje: 5.4 kW</t>
  </si>
  <si>
    <t>Pretok zraka: hlajenje: 5.4-6.5-7.7-9.3-11.4 m3/min // gretje: 5.3-6.1-7.7-9.4-14.0 m3/min</t>
  </si>
  <si>
    <t>Nivo hrupa (SPL): hlajenje: 21-29-34-38-42 dB(A) // gretje: 21-29-35-40-45 dB(A)</t>
  </si>
  <si>
    <t>Nivo hrupa (PWL): 57 dB(A)</t>
  </si>
  <si>
    <t>Dimenzije (V x Š x G): 299 x 798 x 219 mm</t>
  </si>
  <si>
    <t>Teža: 10,5 kg</t>
  </si>
  <si>
    <t xml:space="preserve">Bakrene cevi, predizolirane z Armaflex AC 9 s fazonskimi kosi, z materialom za lotanje, s tesnilnim in obešalnim materialom, z dodatkom za razrez, po VDI 2035, DIN 18380                                                                      </t>
  </si>
  <si>
    <t xml:space="preserve">Cu 6,35                    </t>
  </si>
  <si>
    <t>Cu 9,52</t>
  </si>
  <si>
    <t>Montaža notranje stenske enote</t>
  </si>
  <si>
    <t>- montaža notranjega dela klimatske naprave na stenske</t>
  </si>
  <si>
    <t>- priklop cevnih instalacij na notranjo enoto</t>
  </si>
  <si>
    <t>- montaža in priklop signalnega kabla na notranjo enoto</t>
  </si>
  <si>
    <t>- montaža in priklop elektro kabla na notranjo enoto</t>
  </si>
  <si>
    <t>Montaža zunanje enote</t>
  </si>
  <si>
    <t>- dobava in montaža nosilnih konstrukcij</t>
  </si>
  <si>
    <t>*postavitev enote na nosilno konstrukcijo</t>
  </si>
  <si>
    <t>- priklop cevnih instalacij</t>
  </si>
  <si>
    <t>- priklop notranjih elektro/signalnih instalacij</t>
  </si>
  <si>
    <t>Polnjenje sistema</t>
  </si>
  <si>
    <t>- vakuumiranje sistema</t>
  </si>
  <si>
    <t>- polnjenje sistema z medijem</t>
  </si>
  <si>
    <t>Perforiran jeklen trak za pritrditev cevi, z montažnim in pritrdilnim materialom</t>
  </si>
  <si>
    <t>Odvod kondenza vključno s fitingi, obešalnim materialom in penasto izolacijo d=4mm, ves tesnilni in pritrdilni material, toplotna črpalka.</t>
  </si>
  <si>
    <t>PE cev DN32</t>
  </si>
  <si>
    <t>Dobava in montaža sifona za klimatske naprave kot npr. HL138</t>
  </si>
  <si>
    <t xml:space="preserve">Navezava kondenznega voda na  kanalizacijo </t>
  </si>
  <si>
    <t xml:space="preserve">Tlačna preizkušnja </t>
  </si>
  <si>
    <t>Polnjenje sistema z mehčano vodo</t>
  </si>
  <si>
    <t>Funkcionalni zagon, sheme, smeri pretokov</t>
  </si>
  <si>
    <t>Pripravljalna dela, zarisovanje, pregled</t>
  </si>
  <si>
    <t>REKAPITULACIJA:</t>
  </si>
  <si>
    <r>
      <t xml:space="preserve">SKUPAJ </t>
    </r>
    <r>
      <rPr>
        <b/>
        <sz val="10"/>
        <rFont val="Arial CE"/>
        <family val="2"/>
        <charset val="238"/>
      </rPr>
      <t>(PREZRAČEVANJE)</t>
    </r>
    <r>
      <rPr>
        <b/>
        <sz val="12"/>
        <rFont val="Arial CE"/>
        <family val="2"/>
        <charset val="238"/>
      </rPr>
      <t>:</t>
    </r>
  </si>
  <si>
    <t>PREZRAČEVANJE</t>
  </si>
  <si>
    <t>Sprememba vidnih elementov je možna le ob soglasju arhitekta</t>
  </si>
  <si>
    <t>ELEMENTI ZA ODVOD ZRAKA</t>
  </si>
  <si>
    <t>Kopalniški ventilator kot npr. HELIOS ELS-VN 60 ali enakovredno, kpl z vsem montažnim materialom</t>
  </si>
  <si>
    <t>q=60m3/h</t>
  </si>
  <si>
    <t>1x230V</t>
  </si>
  <si>
    <t>18W</t>
  </si>
  <si>
    <t xml:space="preserve">vklop s stikalom, časovni izklop </t>
  </si>
  <si>
    <t>Vključno s priključkom na prezračevalni kanal</t>
  </si>
  <si>
    <t>Dobava in montaža spiro zračnega kanala , vključno s prirobnicami, fazonskimi kosi, spoji, tesnilni in pritrdilni material.</t>
  </si>
  <si>
    <t>∅110</t>
  </si>
  <si>
    <r>
      <t>Strešna kapa za prezračevanje vključno s strešno obrobo in vsem montažnim materialom</t>
    </r>
    <r>
      <rPr>
        <b/>
        <sz val="9"/>
        <rFont val="Arial CE"/>
        <charset val="238"/>
      </rPr>
      <t xml:space="preserve"> </t>
    </r>
  </si>
  <si>
    <t>Izdelava priključka prezračevanja z zbiralnikom kondenza, vključno s T kosom 110/110/110, R kosom 110/50, in čepom</t>
  </si>
  <si>
    <t xml:space="preserve"> ∅110</t>
  </si>
  <si>
    <t>Elektro priključki ventilatorjev (brez elektro kablov)</t>
  </si>
  <si>
    <t>Izdelava stenskih prebojev in utorov in njihova zatesnitev</t>
  </si>
  <si>
    <t>Vratne aluminjaste rešetke   za odvod/dovod zraka v prostorih, s protirešetko, tesnilnim, pritrdilnim in montažnim materialom, kot npr. Systemair</t>
  </si>
  <si>
    <t xml:space="preserve">NOVA-D, 400x100 mm </t>
  </si>
  <si>
    <t>PREZRAČEVANJE KUHINJA</t>
  </si>
  <si>
    <t>Kuhinjska odvodna napa nad termičnim blokom</t>
  </si>
  <si>
    <t>Kuhinjska napa je izdelana iz inox pločevine kvalitete 1.4301. V kuhinjsko napo so vgrajeni naslednji elementi:</t>
  </si>
  <si>
    <t>2x kanalski priključek</t>
  </si>
  <si>
    <t>Labirintni filtri</t>
  </si>
  <si>
    <t>4x Pleteni filtri inox 400x300x25</t>
  </si>
  <si>
    <t>2x Svetilka z LED žarnicami W 1050</t>
  </si>
  <si>
    <t>Pretok odvod: 2540 m3/h</t>
  </si>
  <si>
    <t>Padec tlaka v napi odvod: XXX Pa</t>
  </si>
  <si>
    <t>Dolžina L = 3300 mm</t>
  </si>
  <si>
    <t>Širina B = 1100 mm</t>
  </si>
  <si>
    <t>Višina H = 450 mm</t>
  </si>
  <si>
    <t>2x Regulacijska žaluzija 400x300mm, s fazonskimi kosi, tesnilnim in pritrdilnim materialom</t>
  </si>
  <si>
    <t>Ustreza stenska odvodna kuhinjska napa proizvajalca Provent ali enakovredno:</t>
  </si>
  <si>
    <t>CLASSIC-W 3300 X 1100 X 450</t>
  </si>
  <si>
    <t>Kuhinjska odvodna napa za nad pomivalnim strojem</t>
  </si>
  <si>
    <t>Kuhinjska napa je izdelana iz inox pločevine kvalitete 1.4301.
V kuhinjsko napo so vgrajeni naslednji elementi:</t>
  </si>
  <si>
    <t>1x kanalski priključek</t>
  </si>
  <si>
    <t>Pretok odvod: 600 m3/h</t>
  </si>
  <si>
    <t>Dolžina L = 1000 mm</t>
  </si>
  <si>
    <t>Širina B = 1000 mm</t>
  </si>
  <si>
    <t>1x Regulacijska žaluzija 250x250mm, fazonskimi kosi, tesnilnim in pritrdilnim materialom</t>
  </si>
  <si>
    <t>CLASSIC-W 1000 X 1000 X 450</t>
  </si>
  <si>
    <t>Dobava in montaža odvodni strešni ventilator z EC motorjem izven toka zraka z opremo</t>
  </si>
  <si>
    <t>kot npr. Systemair DVN 400 EC</t>
  </si>
  <si>
    <t>q=3140m3/h</t>
  </si>
  <si>
    <t>dP=350Pa</t>
  </si>
  <si>
    <t>Pel=677W</t>
  </si>
  <si>
    <t>230V, 50Hz</t>
  </si>
  <si>
    <t>IP55</t>
  </si>
  <si>
    <t>teža=32kg</t>
  </si>
  <si>
    <t>Dobava in montaža dušilec zvoka vgrajen pod ventilatorjem</t>
  </si>
  <si>
    <t>kot npr. Systemair SSD 355/400</t>
  </si>
  <si>
    <t>Vezna plošča TDA 355/400</t>
  </si>
  <si>
    <t>Regulacijska žaluzija 400x400mm z motornim pogonom, fazonskimi kosi, tesnilnim in pritrdilnim materialom. Odprta samo pri delujočem ventilatorju.</t>
  </si>
  <si>
    <t>Regulator delovanja odvodnega ventilatorja</t>
  </si>
  <si>
    <t xml:space="preserve">Dobava in montaža pocinkane podkonstrukcije za vgradnjo pod ventilator. Dolžina x širina = 600x600mm. Podkonstrukcija mora biti nameščena na višini 500mm nad streho. </t>
  </si>
  <si>
    <t>Dobava in montaža gumijastih blažilnikov za preprečitev prenosa vibracij na konstrukcijo objekta - nameščeno pod ventilatorjem</t>
  </si>
  <si>
    <r>
      <t>Kanali za odvod zraka,</t>
    </r>
    <r>
      <rPr>
        <sz val="9"/>
        <rFont val="Arial CE"/>
        <family val="2"/>
        <charset val="238"/>
      </rPr>
      <t xml:space="preserve"> izdelani iz pocinkane jeklene pločevine debeline po DIN 24190 in 24191 (11.85), stopnje 10 (± 1000 Pa), oblike F (vzdolžno zarobljeni),  skupaj s fazonskimi kosi, vodilnimi usmerniki v lokih, prirobnicami, tesnili in materialom za spajanje. Zračni kanali naj bodo pri večjih nazivnih velikostih diagonalno izbočeni ali ojačani z blagim izmeničnim vbočenjem in izbočenjem. Zračni kanali morajo biti izdelani razreda tesnosti II. po DIN V 24194, 2.del.,                               </t>
    </r>
    <r>
      <rPr>
        <sz val="9"/>
        <rFont val="Arial CE"/>
        <charset val="238"/>
      </rPr>
      <t>ROČNE REGULACIJSKE LOPUTE NA ODCEPIH</t>
    </r>
  </si>
  <si>
    <r>
      <t>Nosilna konstrukcija za prezračevanje iz negorljivih materialov</t>
    </r>
    <r>
      <rPr>
        <sz val="9"/>
        <rFont val="Arial CE"/>
        <family val="2"/>
        <charset val="238"/>
      </rPr>
      <t xml:space="preserve">, izdelana iz jeklenih profilov, antikorozijsko zaščitena - pocinkana, skupaj s podporami in obešali za kanalski razvod </t>
    </r>
  </si>
  <si>
    <t xml:space="preserve">Izolacija kanalov za dovod in odvod zraka vodeno po podstrešju in zunaj objekta z izolacijo 50mm v Alu oklepu,  komplet s pritrdilnim materialom </t>
  </si>
  <si>
    <r>
      <t>m</t>
    </r>
    <r>
      <rPr>
        <vertAlign val="superscript"/>
        <sz val="9"/>
        <rFont val="Arial CE"/>
        <family val="2"/>
        <charset val="238"/>
      </rPr>
      <t>2</t>
    </r>
  </si>
  <si>
    <t>Revizijska vratca za vgradnjo na prezračevalne kanale, izdelana iz pocinkane jeklene pločevine debeline po DIN 24190 in 24191 (11.85), tesnili in materialom za vgradnjo. Razreda tesnosti II. po DIN V 24194, 2.del.</t>
  </si>
  <si>
    <t>Revizijska vratca morajo ustrezati vsem zahtevam točke 5.6 iz smernice TSG-12640-001:2008</t>
  </si>
  <si>
    <t>200x400mm</t>
  </si>
  <si>
    <t>Izdelava stenskih prebojev, utorov in prebojev skozi zid</t>
  </si>
  <si>
    <t xml:space="preserve">Navodila za nastavitev in vzdrževanje prezračevalne naprave </t>
  </si>
  <si>
    <t>Zagon prezračevalne naprave s poučitvijo uporabnika</t>
  </si>
  <si>
    <t xml:space="preserve">Tesnostna preizkušnja </t>
  </si>
  <si>
    <t>Priprava tehnične dokumentacije, projekta za obratovanje in vzdrževanje</t>
  </si>
  <si>
    <t>IV.</t>
  </si>
  <si>
    <t>OPREMA KUHINJE</t>
  </si>
  <si>
    <t xml:space="preserve">Demontaža enot klima naprav, nalaganje na kamion in odvoz  na regionalno deponijo s pridobitvijo evidenčnega lista.
</t>
  </si>
  <si>
    <t xml:space="preserve">Izdelava utorov v steni za izvedbo elektro, strojnih napeljav širine cca 15 cm in globine 10 cm </t>
  </si>
  <si>
    <t>►Pločevina razvite širine do 33 cm - vetrna obroba</t>
  </si>
  <si>
    <t>►Pločevina razvite širine do 33 cm - zidna obroba</t>
  </si>
  <si>
    <t xml:space="preserve">Dobava, montaža in demontaža opaža, skupaj z vsemi potrebnimi opiranji, podpiranji; opaževanje, razopaževanje, čiščenje in odvoz po končanih delih.
Izvedba dvostranskega opaža
Obračuna se samo omočeni del opaža.
► AB pasovni temelji, AB vezi, AB nosilcev ipd.
</t>
  </si>
  <si>
    <t>PRIZIDEK ENOTE VRTCA NA PLANINI PRI SEVNICI</t>
  </si>
  <si>
    <t>cena / enoto</t>
  </si>
  <si>
    <t>Odstranitev cestnih robnikov 15 x 25 cm dolžine 1,00 m, vključno z nalaganjem na kamion in odvozom na trajno deponijo in pridobitvijo evidenčnega lista.</t>
  </si>
  <si>
    <t xml:space="preserve"> 19.1</t>
  </si>
  <si>
    <t xml:space="preserve"> 19.2</t>
  </si>
  <si>
    <t xml:space="preserve">Kronsko vrtanje različnega premera za priklop na kanaliziran podzemni jarek, vključno z dobavo tesnila cevi in vsemi potrebnimi dodatnimi deli
►Premer vrtanja do fi 200 mm
</t>
  </si>
  <si>
    <t>Demontaža obstoječih gasilnikov, vključno z nosilnimi pritrdilnimi elementi, deponiranje na deponiji naročnika, izvedba rednega pregleda gasilnega aparata in ponovno montaža na novo lokacijo, skladno z požarnim načrtom..</t>
  </si>
  <si>
    <t xml:space="preserve">Pokrivalo in senca za peskovnik na drogovih 400x400
Igralo kot npr. EUROMIX ali enakovredno
</t>
  </si>
  <si>
    <t>Priprava dokumentacije, navodil za obrat. in vzdrž.</t>
  </si>
  <si>
    <r>
      <t>Dobava in montaža letev  strešne konstrukcije za pokrivanje s strešno kritino</t>
    </r>
    <r>
      <rPr>
        <sz val="10"/>
        <rFont val="Arial Narrow"/>
        <family val="2"/>
        <charset val="238"/>
      </rPr>
      <t xml:space="preserve"> (kot npr. valovitka - kot obstoječa kritina)</t>
    </r>
    <r>
      <rPr>
        <sz val="10"/>
        <color theme="1"/>
        <rFont val="Arial Narrow"/>
        <family val="2"/>
      </rPr>
      <t xml:space="preserve">. Letvanje z letvami 4/5 cm. Letvanje izvesti v skladu z navodili proizvajalca, komplet z vsemi pomožnimi deli in prenosi
</t>
    </r>
  </si>
  <si>
    <t>Vrtanje lukenj v obstoječo AB ploščo ali AB pasovne temelje, za vstavljanje rebraste armature do fi 14 mm, vključno s pritrjevanjem, zalivanje z maso kot npr. Hilti ali enakovredno
* stik stari novi temelj</t>
  </si>
  <si>
    <t xml:space="preserve"> 1.2</t>
  </si>
  <si>
    <t xml:space="preserve"> 1.3</t>
  </si>
  <si>
    <t>► grobo in fino čiščenje celotne površine podstrešja</t>
  </si>
  <si>
    <t xml:space="preserve">Dobava in vgradnja vzdolžnih letev za izdelavo zračnega sloja iz letev 5x8 cm
</t>
  </si>
  <si>
    <t>STROPOVI NADSTREŠKOV IN NAPUŠČI</t>
  </si>
  <si>
    <t xml:space="preserve">Izdelava fasade na 3 cm debele XPS plošče (obdelava stropov nadstreška). Postavka vsebuje:
- dobava in montaža tipske vročecinkane pločevinaste konstrukcije, vključno z nonius obešali
- dobava in montaža XPS plošč deb 3 cm
-nanos cementnega lepila, fasadne mrežice, cementnega lepila
- nanos emulzije
- izdelava zaključnega fasadnega silikonskega ometa v barvi po izboru naročnika ali projektanta.
Za izvedbo upoštevati dodatni premični oder, ki mora biti kalkuliran v enotni ceni
►izvedba zapiranja stropov nadstreška
►izvedba zapiranja napušča
</t>
  </si>
  <si>
    <t xml:space="preserve">Dobava in vgradnja toplotne izolacije za pod estrih, toplotna izolacija kot npr. EPS 150 ali enakovredno, v debelini 12 cm.
</t>
  </si>
  <si>
    <t xml:space="preserve">Dobava in vgradnja toplotne izolacije za pod estrih, toplotna izolacija kot npr. EPS 150 ali enakovredno, v debelini 10 cm.
</t>
  </si>
  <si>
    <t>Odstranitev obstoječega mikroarmiranega estriha, v debelini do cca 8 cm, vključno z odvozom na trajno deponijo</t>
  </si>
  <si>
    <t>Odstranitev obstoječe toplotne izolacije pod estrihom, debeline cca 10 cm, vključno z PVC folijo in odvoz na trajno deponijo</t>
  </si>
  <si>
    <t>Odstranitev talne bitumenske hidroizolacije v debelini cca 2 cm in odvoz na trajno deponijo</t>
  </si>
  <si>
    <t xml:space="preserve">Pregradna stena kot npr. W112 ali enakovredno
-- suh prostor /suh prostor --
Zahteve: 
- Požarna zaščita: /
- Konstrukcijska višina: do cca 3,5 m
Dobava in montaža  pregradne stene v sestavi:   
- Mavčne plošče GKB   2x 12,5 mm, skupaj 25 mm
- Podkonstrukcija iz profilov UW/CW 75 v medosnem razmaku 625 mm
- Izolacijski sloj KI TI140W d = 75 mm, zasidran proti posedanju
- vključno z vsemi potrebnimi ojačitvami za pritrjevanje opreme
- Mavčne plošče GKB  2x 12,5 mm, skupaj 25 mm
Opomba: stiki med mavčnimi ploščami se fugirajo s sistemsko fugirno maso kot npr. uniflott, gelbband ali enakovredno.  Stiki vidnega sloja plošč in rob mavčnih plošč ob drsnem stiku se ob stikih z masivnimi konstrukcijami armirajo s trakom iz steklenih vlaken. 
Sistem kot npr. Knauf  W112 ali enakovredno, 
►SKUPNA DEBELINA STENE d = 125 mm
</t>
  </si>
  <si>
    <t>Enokrilna vrata  (šir. 1 x 90 cm) v gornji ograji viš. 180 cm, z vsem potrebnim okovjem , kovinskim okvirjem, ključavnico in samozapiralom (kot na primer Tip KOČEVAR)</t>
  </si>
  <si>
    <t>Dobava in montaža panelne ograje svetle viš. 180 cm, sestavljena iz stebričkov (vključno z izkopom in betonskimi temelji za stebričke in opore ) in mrežnih panelov, vse cinkano in prašno barvano v eni od tipskih barv proizvajalca  (npr. Ograje Kočevar, tip PANELNA ŽIČNA OGRAJA 3D - 5/5) ali enakovredno.</t>
  </si>
  <si>
    <t>►Pločevina razvite širine do 33 cm - odkapna pločevina</t>
  </si>
  <si>
    <t>POPIS OPREME TEHNOLOŠKE OPREME</t>
  </si>
  <si>
    <t>SPLOŠNE OPOMBE</t>
  </si>
  <si>
    <t>Vse naprave morajo biti testirane na varno in zanesljivo obratovanje ter certificirani po EN oz. IEC standardih.</t>
  </si>
  <si>
    <t xml:space="preserve">Garancjiski rok za ponujeno opremo mora biti minimalno 24 mesecev. </t>
  </si>
  <si>
    <t>Ponudnik mora podati izjavo o zagotavljanju garancije v garancijski dobi in izjavo o zagotavljanju rezervnih delov vsaj še 10 let po montaži naprav in opreme.</t>
  </si>
  <si>
    <t xml:space="preserve">Za vse naprave je, pred tehničnim prevzemom, potrebno predložiti izjave o skladnosti in navodila za uporabo. </t>
  </si>
  <si>
    <t xml:space="preserve">Ponujeni izdelki morajo ustrezati območjem, ki so predpisani v popisu oz. </t>
  </si>
  <si>
    <t>v primeru, da ni predpisano območje lahko odstopajo za vrednosti, ki so napisane v nadaljevanju:</t>
  </si>
  <si>
    <t>Dimenzije naprav: 5 %</t>
  </si>
  <si>
    <t>Priključne moči naprav: 5%</t>
  </si>
  <si>
    <t>Moči črpalk in motorjev:5%</t>
  </si>
  <si>
    <t xml:space="preserve">Poraba energentov: 5 % </t>
  </si>
  <si>
    <t>Ostale vrednosti: 5%</t>
  </si>
  <si>
    <t>Naprave v spodnjem opisu morajo biti primerne za uporabo v profesionalnih kuhinjah ter iz kvalitetnih materialo.</t>
  </si>
  <si>
    <t>Naprave morajo biti izvedene na način, da omogočajo vsakodnevno redno čiščenje s tekočo vodo in primernimi čistili in občasno dezinfekcijo;</t>
  </si>
  <si>
    <t xml:space="preserve">Vsa oprema mora biti izdelana iz nerjaveče pločevine AISI304 s CE certifiktom. Dobavitelj mora pred podpisom pogodbe predložiti ustrezna dokazila o sestavi in izvoru materiala za vse debeline pločevine, ki bodo uporabljene za izdelavo opreme. </t>
  </si>
  <si>
    <t xml:space="preserve">Delovne površine morajo biti izdelane iz AISI 304, debelina zgornje pločevine mora biti debeline min. 1,5 mm  z vgrajeno izolacijo za zmanjševanje vibracij in hrupa iz vodoodporne iverne plošče , delovna površina spredaj zaključena z radij min. R10 in zaprtim "V" odkapnim robom višine min. 5mm na spodnjem robu za preprečevanje zatekanja tekočin, </t>
  </si>
  <si>
    <t>Debelina celotne delovne površine mora biti minimalno 40mm</t>
  </si>
  <si>
    <t>Zadnji robovi na delovnih površinah morajo biti visoki 100/15 mm, izvedeni z radijem na površini in z ojačitvijo zadnjega robu.</t>
  </si>
  <si>
    <t>Bočne in zadnje stranice so narejene iz inox AISI304, debeline min. 1 mm, to velja tako za delovne pulte kot stenske omarice.</t>
  </si>
  <si>
    <t>Vsi predali morajo imeti vgrajena teleskopska vodila iz nerjavečega jekla.</t>
  </si>
  <si>
    <t>Vse ličnice nevtralnih predalov in vrat morajo biti dvostenske izvedbe z vmesno protihrupno izolacijo, to velja tako za delovne pulte kot tudi stenske omarice</t>
  </si>
  <si>
    <t>Vse spodnje police nevtralnih pultov morajo biti fiksne in proti bočnim stranicam in hrbtišču izvedene z radiem min R10 ter debeline min. 1mm, min H= 40 mm,to velja tako za delovne pulte kot tudi stenske omarice</t>
  </si>
  <si>
    <t>Vse police nevtralnih elementov (regali, konzolne police, viseče omarice, mize, pulti…) morajo imeti spodaj po dolžini ustrezno ojačitev za trdnost police iz omega profilov.</t>
  </si>
  <si>
    <t>Kjer so zahtevane enotne delovne površine morajo bit te dostavljene in montirane v enem kosu.</t>
  </si>
  <si>
    <t>Vsi elementi morajo biti prilagojeni dejanskemu stanju na objektu. Pred izvedbo je potrebno izvesti meritve na objektu.</t>
  </si>
  <si>
    <t>Ponudnik mora natančno opredeli tip proizvoda (elementa) in proizvajalca – dobavitelja.</t>
  </si>
  <si>
    <t>Izvajalec del mora pred pričetkom del potrditi ustreznost priključkov mikrolokacij elektro in strojnih inštalacij po tehnološkem projektu. V primeru odstopanj zaradi sprememb pri dobavljeni tehnološki opremi, mora izvajalec spremembe v načrtu upoštevati, izvesti popravke tehnološkega načrta in le tega ponovno dostaviti v potrditev naročniku oz. nadzorniku.   </t>
  </si>
  <si>
    <t>POPIS</t>
  </si>
  <si>
    <t>Poz.</t>
  </si>
  <si>
    <t>Element</t>
  </si>
  <si>
    <t>Kos</t>
  </si>
  <si>
    <t>Cena/kos</t>
  </si>
  <si>
    <t>Vrednost</t>
  </si>
  <si>
    <t>HLADNA PRIPRAVA</t>
  </si>
  <si>
    <t>Sanitarni umivalnik</t>
  </si>
  <si>
    <t>v celoti izdelan iz nerjaveče pločevine AISI 304</t>
  </si>
  <si>
    <t>umivalnik in celotna površina okoli umivalnika  izdelana po tehnologiji globokega vleka brez ostrih robov</t>
  </si>
  <si>
    <t>proženje vode preko tipke s kolenskim upravljanjem, ki uporabniku omogoča dotok vode brez dotikanja pipe ali ventilov</t>
  </si>
  <si>
    <t>v kompletu mehanski mešalni ventil za regulacijo temperature iztočne vode</t>
  </si>
  <si>
    <t>tipka za kolensko upravljanje na desni strani</t>
  </si>
  <si>
    <t>dimenzije: 500x400x250 mm (ŠxGxV)</t>
  </si>
  <si>
    <t>Hladilna omara</t>
  </si>
  <si>
    <t>Priključna napetost: 220 - 240 V 50 Hz.</t>
  </si>
  <si>
    <t>Energijski razred mora biti najmanj B.</t>
  </si>
  <si>
    <t>Zunanje dimenzije morajo biti:</t>
  </si>
  <si>
    <t>širina: 700 mm,</t>
  </si>
  <si>
    <t>globina:  od 800 do 850 mm,</t>
  </si>
  <si>
    <t xml:space="preserve"> višina: od 2000 do 2100 mm.</t>
  </si>
  <si>
    <t>Izolacija mora biti debeline najmanj 80 mm.</t>
  </si>
  <si>
    <t>Imeti mora najmanj štiri (4) nastavljive polic GN 2/1.</t>
  </si>
  <si>
    <t>Police morajo biti iz nerjaveče kovine ali plastificirane.</t>
  </si>
  <si>
    <t>Zunanji in notranji plašč morata biti iz nerjaveče kovine AISI 304 (CrNi 18/10).</t>
  </si>
  <si>
    <t>Notranjost mora biti obdelana tako, da so robovi zaokroženi, kar omogoča lahko čiščenje.</t>
  </si>
  <si>
    <t>Notranjost mora biti osvetljena.</t>
  </si>
  <si>
    <t>Vodila za police morajo biti izdelana z načinom globokega vleka.</t>
  </si>
  <si>
    <t>Vrata morajo biti samozapiralna in imeti morajo tesnilo, ki se lahko menja brez uporabe orodja. Vrata morajo imeti vgrajeno ključavnico.</t>
  </si>
  <si>
    <t>Nogice morajo biti regulacijske.</t>
  </si>
  <si>
    <t>Temperatura ohlajevanja: -2°C/+8°C</t>
  </si>
  <si>
    <t>Upravljanje mora biti elektronsko.</t>
  </si>
  <si>
    <t>Vgrajen mora biti prikazovalnik notranje temperature.</t>
  </si>
  <si>
    <t>Hlajenje komore se mora izvajati s kroženjem hladnega zraka, ob zadnji steni, na način, da hladni zrak  prehaja do vseh delov (polic) hladilne omare, brez vgrajenih ventilatorjev.</t>
  </si>
  <si>
    <t>Avtomatsko odtaljevanje preko vročega plina</t>
  </si>
  <si>
    <t>Pogonska enota je  »monoblok«, z zunanjim izparilnikom. (V uporabnem prostoru hladilne omare ni uparjalnika in ventilatorja uparjalnika.)</t>
  </si>
  <si>
    <t>Zamrzovalni omari mora biti priložen notranji mehanski termometer.</t>
  </si>
  <si>
    <t>Ponudnik mora ponudbi priložiti energetsko izkaznico (lahko kopija).</t>
  </si>
  <si>
    <t>Priključna moč: 295 W</t>
  </si>
  <si>
    <t>Zamrzovalna omara</t>
  </si>
  <si>
    <t>Energijski razred mora biti najmanj C.</t>
  </si>
  <si>
    <t>Temperatura zamrzovanja mora biti najmanj -25/-15° C.</t>
  </si>
  <si>
    <t>40Priključna moč: 540 W</t>
  </si>
  <si>
    <t>Servirni voziček</t>
  </si>
  <si>
    <t>3x police izvedene  iz umetnega materiala</t>
  </si>
  <si>
    <t>po robovih z ograjico iz eloksiranih alu profilov</t>
  </si>
  <si>
    <t>zaobleni robovi ročaja in polic</t>
  </si>
  <si>
    <t>kolesa z mehko gumo, 2x z zavoro</t>
  </si>
  <si>
    <t>vodoodporen, primeren za čiščenje z običajnimi čistili</t>
  </si>
  <si>
    <t>površine v barvi po izboru investitorja</t>
  </si>
  <si>
    <t>880x480x840mm (šxgxv)</t>
  </si>
  <si>
    <t>Inox stenska omarica</t>
  </si>
  <si>
    <t>izvedeno iz nerjavečega jekla AISI 304</t>
  </si>
  <si>
    <t>min. debelina pločevine iz katere se izdela polica je 1,5 mm</t>
  </si>
  <si>
    <t>polica spodaj ojačana z dodanimi U robom oz.  ojačitvijo</t>
  </si>
  <si>
    <t>polica izdelana z zavihkom ob steni min 50 mm</t>
  </si>
  <si>
    <t>znotraj ena dodatna vmesna prestavljiva polica, brez uporabe orodja</t>
  </si>
  <si>
    <t>zaprto z drsnimi vrati</t>
  </si>
  <si>
    <t>v kompletu  pritrditveni material</t>
  </si>
  <si>
    <t>dimenzije: 1100x350x660 mm (ŠxGxV)</t>
  </si>
  <si>
    <t>Omara za kruh</t>
  </si>
  <si>
    <t>izdelana iz nerjavečega jekla, AISI 304</t>
  </si>
  <si>
    <t>v notranjosti 4 vmesne lesene prestavljive police</t>
  </si>
  <si>
    <t>zaprta s krilnimi vrati</t>
  </si>
  <si>
    <t>dimenzije: 1000x650x1800 mm (ŠxGxV)</t>
  </si>
  <si>
    <t>Inox hladilni pult</t>
  </si>
  <si>
    <t>Enotna delovna površina, debelina zgornje pločevine debeline min. 1,5 mm  z vgrajeno izolacijo za zmanjševanje vibracij in hrupa iz vodoodporne vezane plošče , delovna površina spredaj zaključena z radij min. R10 in zaprtim "V" odkapnim robom višine min. 5mm na spodnjem robu za preprečevanje zatekanja tekočin</t>
  </si>
  <si>
    <t>zadaj povišan rob, visok 100/15 mm, izveden z radijem na površini in z ojačitvijo zadnjega robu,</t>
  </si>
  <si>
    <t>desno spodaj 3x hladilni boks s krilnimi vrati in v notranjosti vodila za GN posodo velikosti GN 1/1; kapaciteta boksa min 3x GN 1/1, globina 150 mm</t>
  </si>
  <si>
    <t>izolacija v celoti iz poliuretana (brez CFC ) min 60 mm</t>
  </si>
  <si>
    <t>hladilna vrata izdelana iz dvoplastne pločevine z vmesno toplotno  izolacijo</t>
  </si>
  <si>
    <t>spodnja polica mora biti fiksna in proti bočnim stranicam in hrbtišču izvedene z radiem min R10, zaradi lažjega čiščenja</t>
  </si>
  <si>
    <t>zamenljiva magnetna tesnilna guma</t>
  </si>
  <si>
    <t>temparaturno območje +0/+8 °C</t>
  </si>
  <si>
    <t>hlajeno z ekološkim plinom R290</t>
  </si>
  <si>
    <t>avtomatsko odtaljevanje</t>
  </si>
  <si>
    <t>elektronska regulacija preko soft touch zaslona in pokazateljem dejanske temperature</t>
  </si>
  <si>
    <t xml:space="preserve">agregat je lociran levo spodaj </t>
  </si>
  <si>
    <t>možnost nastavljanja višine s prilagodljivimi plastičnimi nogami</t>
  </si>
  <si>
    <t>dimenzija: 2000x700x850 mm (ŠxGxV)</t>
  </si>
  <si>
    <t>Namizna salamoreznica</t>
  </si>
  <si>
    <t>z vgrajenim brusilnikom noža,</t>
  </si>
  <si>
    <t>povečanim razmakom med motorjem in nožem, kar omogoča lažje čiščenje,</t>
  </si>
  <si>
    <t xml:space="preserve">ventiliran motor, </t>
  </si>
  <si>
    <t>premer rezila: 250 mm</t>
  </si>
  <si>
    <t>kompaktna izvedba z veliko kapacitet rezanja,</t>
  </si>
  <si>
    <t>El.Priključek: 230 V / 147 W</t>
  </si>
  <si>
    <t>Dimenzije: 570x560x475 mm (ŠxGxV)</t>
  </si>
  <si>
    <t>Inox nevtralni delovni pult s koritom</t>
  </si>
  <si>
    <t xml:space="preserve">levo in zadaj povišan rob, visok 100/15 mm, izveden z radijem na površini in z ojačitvijo zadnjega robu </t>
  </si>
  <si>
    <t>desno v delovno površino uvarjeno korito velikosti 360x400x200 mm (ŠxGxV)</t>
  </si>
  <si>
    <t>okoli korita površina poglobljena za cca. 3 mm za preprečevanje polivanja</t>
  </si>
  <si>
    <t>skrajno levo set treh nevtralnih predalov, primerno za vstavljanje GN posode velikosti GN 1/1 globine 150 mm</t>
  </si>
  <si>
    <t>celotno ohišje predalov izdelano iz nerjaveče pločevine</t>
  </si>
  <si>
    <t>možnost enostavne odstranitve predala zaradi čiščenje brez uporabe orodja</t>
  </si>
  <si>
    <t>notranje  stranice izdelane iz enoplastne  pločevine</t>
  </si>
  <si>
    <t>maska predala mora imeti integriran ročaj po celotni širini predala; ročaj ne sme biti privijačen ali varjen</t>
  </si>
  <si>
    <t>vsi predali morajo imeti vgrajena RF teleskopska popolnoma izvlečna vodil.</t>
  </si>
  <si>
    <t>preostali del odprto s spodnjo polico, pred koritom inox prekriv.</t>
  </si>
  <si>
    <t xml:space="preserve">dimenzija: 1400x700x850 mm (ŠxGxV) </t>
  </si>
  <si>
    <t>9.1.</t>
  </si>
  <si>
    <t>Namizna mešalna baterija</t>
  </si>
  <si>
    <t>enoročna izvedba</t>
  </si>
  <si>
    <t>visoki izliv - min. višina izliva 250 mm</t>
  </si>
  <si>
    <t>dolžina izliv 250 mm</t>
  </si>
  <si>
    <t>Inox konzolna stenska polica</t>
  </si>
  <si>
    <t>v kompletu konzole in pritrditveni material</t>
  </si>
  <si>
    <t xml:space="preserve">dimenzija: 2000x350×40mm (šxgxv) </t>
  </si>
  <si>
    <t>dimenzija: 1400x350x660mm (šxgxv)</t>
  </si>
  <si>
    <t>T.1</t>
  </si>
  <si>
    <t>Talna rešetka</t>
  </si>
  <si>
    <t xml:space="preserve">V popisu tehnološke opreme je pozicija </t>
  </si>
  <si>
    <t>omenjena zaradi tehnološkega postopka</t>
  </si>
  <si>
    <t>(zajeto v popisu strojnih inštalacij)</t>
  </si>
  <si>
    <t xml:space="preserve">dim. 300×300 mm </t>
  </si>
  <si>
    <t>TERMIČNA PRIPRAVA</t>
  </si>
  <si>
    <t xml:space="preserve">1. </t>
  </si>
  <si>
    <t xml:space="preserve">Blok inox pult </t>
  </si>
  <si>
    <t>narejeno z zaokrožitvami, kar omogoča lažje čiščenje</t>
  </si>
  <si>
    <t xml:space="preserve">inox površine debeline min. 1,5 mm </t>
  </si>
  <si>
    <t>izdelano s posebnim stranskim profilom, ki onemogoča zatekanje tekočin med elementi</t>
  </si>
  <si>
    <t>spredaj izdelano z radijem min. 10 mm</t>
  </si>
  <si>
    <t>izgled maske kot pri termičnem delu</t>
  </si>
  <si>
    <t>izvedba spoja na način, da se iz bloka odstrani posamezen aparat, brez demontaže sosednjih aparatov</t>
  </si>
  <si>
    <t>dimenzija: 1000x700x900 mm (ŠxGxV)</t>
  </si>
  <si>
    <t>Indukcijski štedilnik</t>
  </si>
  <si>
    <t>2  plošče steklene dimenzije: 335x570x6 mm</t>
  </si>
  <si>
    <t>moč indukcijskihplošč: 4x3,5 kW</t>
  </si>
  <si>
    <t>velikost kuhalnih plošč: fi 230</t>
  </si>
  <si>
    <t>priključna moč: 14,0 kW</t>
  </si>
  <si>
    <t>Električni priklop: 400V/3N/50-60Hz</t>
  </si>
  <si>
    <t>Regulacijski gumbi zaščita IPX5 (zaščita proti vdoru vode)</t>
  </si>
  <si>
    <t>spodaj prostor za odlaganje</t>
  </si>
  <si>
    <t>možnost nastavljanja višine s prilagodljivimi nogami</t>
  </si>
  <si>
    <t>Dimenzija: 800x700x900 mm (ŠxGxV)</t>
  </si>
  <si>
    <t>Potrebno priložiti izjavo proizvajalca opreme z navedbo pooblaščene servisa v Sloveniji</t>
  </si>
  <si>
    <t>Električni kotel 50 L</t>
  </si>
  <si>
    <t>bočne stranice elementov polnjene z inox oblogo (večja higiena, lažje čiščenje in vzdrževanje)</t>
  </si>
  <si>
    <t>inox površine debeline min. 1,5 mm (kompaktna izdelava z ojačitvami)</t>
  </si>
  <si>
    <t>površina narejena z odcejalnim robom globine 15 mm</t>
  </si>
  <si>
    <t>poglobljeni regulacijski gumbi zaščita IPX5 (zaščita proti vdoru vode)</t>
  </si>
  <si>
    <t>plašč grelcev izdelan iz visoko legiranega nerjavega jekla</t>
  </si>
  <si>
    <t>okrogla posoda fi400 mm, kapaciteta je 50l</t>
  </si>
  <si>
    <t>dno posode kotla izvedeno iz nerjavne pločevine AiSi 316</t>
  </si>
  <si>
    <t>indirektno gretje (inox duplikator)</t>
  </si>
  <si>
    <t>pokrov iz nerjavečega jekla z ročajem, uravnotežen v vseh odprtih položajih</t>
  </si>
  <si>
    <t>grelni elementi iz najvišjega kakovostnega razreda  incolony</t>
  </si>
  <si>
    <t>tlak v plašču je kontroliran z varnostnim ventilom nastavljenim na 0,5 bar</t>
  </si>
  <si>
    <t>vgrajen analogni manometer  za kontrolo tlaka pare v duplikatorju</t>
  </si>
  <si>
    <t>vgrajen varnostni termostat ki avtomatsko prekine delovanje v primeru okvare</t>
  </si>
  <si>
    <t>priključna moč: 9,0 kW</t>
  </si>
  <si>
    <t>dovod hladne in tople vode preko mešalne baterije, ki je nameščena na površini,</t>
  </si>
  <si>
    <t>izpustna pipa R 2</t>
  </si>
  <si>
    <t>priključek za mrzlo vodo: 10 mm</t>
  </si>
  <si>
    <t>priključek za vročo vodo: 10 mm</t>
  </si>
  <si>
    <t>vodni tlak: 50 – 300 kPa</t>
  </si>
  <si>
    <t>dimenzija: 800x700x900 mm (ŠxGxV)</t>
  </si>
  <si>
    <t>Blok pult s predalom</t>
  </si>
  <si>
    <t>s predalom</t>
  </si>
  <si>
    <t>dimenzija: 400x700x900 mm (ŠxGxV)</t>
  </si>
  <si>
    <t>Parnokonvekcijska peč - električna</t>
  </si>
  <si>
    <t>kapaciteta: 7x GN 1/1</t>
  </si>
  <si>
    <t>razdalja med vodili: max. 65 mm</t>
  </si>
  <si>
    <t>zmogljivost obrokov: 51-150</t>
  </si>
  <si>
    <t>para od 30°C do 130°C</t>
  </si>
  <si>
    <t>vroč zrak od 30°C do 300°C</t>
  </si>
  <si>
    <t>kombinacija pare in vročega zraka od ca. 30°C do ca. 300°C</t>
  </si>
  <si>
    <t>DVE možnosti vlaženja: bojler in vlaženje na cevko - direktno</t>
  </si>
  <si>
    <t>¨8" zalon((dimezija tipk in poljubna izbira barv)</t>
  </si>
  <si>
    <t>Uporabniško po meri prilagodljiv osnovni menu</t>
  </si>
  <si>
    <t>Kreiranje individualnih programov z obstoječimi ali lastnimi piktogrami</t>
  </si>
  <si>
    <t>Zaslon brez utorov: higijenična površina brez trlečih gumbov</t>
  </si>
  <si>
    <t>možnost med delovanjem parnokonvekcijske peči  kreirate nove programe</t>
  </si>
  <si>
    <t>Funkcija učenja (shranjevanje popravljenega programapo končanem procesu)</t>
  </si>
  <si>
    <t>Hiter dostop do najbolj priljubljenih prgramov</t>
  </si>
  <si>
    <t>Možnost hitrejega iskanja receptov</t>
  </si>
  <si>
    <t>v peči integrirana pomoč za lažje upravljanje s pečjo</t>
  </si>
  <si>
    <t>pregled porabljene energije po vsakem procesu</t>
  </si>
  <si>
    <t>konstrukcija iz inoxa;</t>
  </si>
  <si>
    <t>inox obroba vrat z vgrajenim steklom;</t>
  </si>
  <si>
    <t>trislojno varnostno steklo;</t>
  </si>
  <si>
    <t>zunanje konkavno ukrivljeno steklo za dodatno hlajenje pri notranji temperaturi 250°C je temperatura zunanjega stekla 54°C</t>
  </si>
  <si>
    <t>notranji stekli sta antirefleksni</t>
  </si>
  <si>
    <t>obe notranji stekli se odpirata za lažje in boljše čiščenje (za odpiranje stekel ne potrebujemo orodja)</t>
  </si>
  <si>
    <t>peč je opremljena z inox nogami z možnostjo regulacije višine</t>
  </si>
  <si>
    <t>higienična notranjost brez utorov, z zaobljenimi stiki med steno-steno; steno-stropom in steno-dnom;</t>
  </si>
  <si>
    <t>komora dodatno kemijsko obdelano (pasivizacija) za večjo korozijsko odpornost pri slabi kvaliteti vode in za izboljšano končno čistočo komore.</t>
  </si>
  <si>
    <t>dno pečice oblikovano z naklonom za boljši odtok kondenza</t>
  </si>
  <si>
    <t>Robustna, antibakerijska kljuka</t>
  </si>
  <si>
    <t>večnivojsko kuhanje/pečenje (kuhanje različnih živil na istem programu z različnimi časi)</t>
  </si>
  <si>
    <t>možnost dela z avtomatičnim samo regulacijskimi procesi (za npr. perutnino, meso, ribe, priloge,…)</t>
  </si>
  <si>
    <t>možnost delovanja oz. nastavitev z ročnimi nastavitvami delovanja</t>
  </si>
  <si>
    <t>možnost merjenja in patentiran način regulacije vlage, možna prilagoditev za vsako živilo posebej (do % natančno);</t>
  </si>
  <si>
    <t>nastavitev 1000 programov in vsak program lahko vsebuje 20 korakov pečenja;</t>
  </si>
  <si>
    <t>procesi za pripravo hrane preko noči;</t>
  </si>
  <si>
    <t>7 hitrosti ventilatorja</t>
  </si>
  <si>
    <t>optimalna nastavitev kroženja zraka;</t>
  </si>
  <si>
    <t>avtomatično predgretje komore pred pričetkom vsakega procesa;</t>
  </si>
  <si>
    <t>avtomatsko čiščenje notranjosti</t>
  </si>
  <si>
    <t>popolnoma samodejno aktivno programsko čiščenje notranjosti peči s fukncijo sušenje in samodejnim izklopom, čistila v trdem oz. praškastem stranju.</t>
  </si>
  <si>
    <t>hitra ohladitev komore;</t>
  </si>
  <si>
    <t>možnost predizbire časa in datuma za začetek priprave živil;</t>
  </si>
  <si>
    <t>funkcija pomoči za lažje delo z aparatom (v slovenskem jeziku);</t>
  </si>
  <si>
    <t>vgrajen toplotni izmenjevalnik voda-zrak s funkcijo zmanjševanja temperature odvodne pare ter kondenzacijo le te</t>
  </si>
  <si>
    <t>reverzibilno delovanje ventilatorja (obračanje smeri) za boljše rezultate pečenja</t>
  </si>
  <si>
    <t>zavora motorja. Pri odpiranju vrat in menjavi smeri vrtenja se motor ustavi v zelo kratkem času.</t>
  </si>
  <si>
    <t>USB priključek</t>
  </si>
  <si>
    <t>Ethernet/LAN prikluček</t>
  </si>
  <si>
    <t>funkcija HACCP</t>
  </si>
  <si>
    <t>SDS servisni diagnostični system;</t>
  </si>
  <si>
    <t>BCS avtomatski sistem kontrole bojlerja;</t>
  </si>
  <si>
    <t>snemalnik za hitro analizo kritičnih točk priprave jedi</t>
  </si>
  <si>
    <t>avtomatično dokumentiranje podatkov za izvedene postopkepriprave živil (izpis možen preko USB ključa) ali vezano ter prilagojeno za vezavo preko centralnega sistema HACCP</t>
  </si>
  <si>
    <t>višina najvišjega vodila na vstavnem vozičku ali vodilih v aparatu je 160 cm</t>
  </si>
  <si>
    <t>v kompletu konstrukcija za vodila za vstavljanje min. 9 pladnjev velikosti GN 1/1; možnost enostavne odstranitve brez uporabe orodja zaradi čiščenja;</t>
  </si>
  <si>
    <t>desno odpiranje vrat;</t>
  </si>
  <si>
    <t>servisni dostop s sprednje strani</t>
  </si>
  <si>
    <t>enostavna menjava tesnila na vratih</t>
  </si>
  <si>
    <t>Tehnike kuhanja in pečenja na parnokonvekcijski peči</t>
  </si>
  <si>
    <t>kuhanje na nizki temperaturi z minimalizirano razliko v temperaturi med jedjo in temperaturo v komori</t>
  </si>
  <si>
    <t>Zadrževanje jedi v optimalnem stanju peči po že končanem programu)</t>
  </si>
  <si>
    <t>Kuhanje vakumirane hrane na nizki temperaturi</t>
  </si>
  <si>
    <t>Sušenje</t>
  </si>
  <si>
    <t>Sterilizacija</t>
  </si>
  <si>
    <t>Priključna moč.: 10,9 kW</t>
  </si>
  <si>
    <t>Varovalke: 3x32A</t>
  </si>
  <si>
    <t>Električni priklop: 380-400V/3N/50-60Hz</t>
  </si>
  <si>
    <t>Temperatura: max. 300°C</t>
  </si>
  <si>
    <t>Priklop vode / odtok: G3/4 / 50 mm</t>
  </si>
  <si>
    <t>dimenzije: 933x821x786 mm (ŠxGxV)</t>
  </si>
  <si>
    <t>Mehčalna naprava</t>
  </si>
  <si>
    <t>dim.: 288x255x550 mm</t>
  </si>
  <si>
    <t xml:space="preserve">Podstavek za konvektomat </t>
  </si>
  <si>
    <t>iz nerjavečega jekla AISI 304</t>
  </si>
  <si>
    <t>konstrukcija izdelana iz cevi 40x40 mm</t>
  </si>
  <si>
    <t>zgoraj pripravljeno ogrodje za postavitev konvektomata</t>
  </si>
  <si>
    <t>levo spodaj vodila za pladnje, desno spodaj prostor za mehčalno napravo</t>
  </si>
  <si>
    <t xml:space="preserve">dimenzije: 800x570x700 mm </t>
  </si>
  <si>
    <t>Stropni parolov</t>
  </si>
  <si>
    <t>dim. 3300×1000×450 mm (š×g×v)</t>
  </si>
  <si>
    <t>Inox transportni plato voziček</t>
  </si>
  <si>
    <t>vključuje 1 odlagalno polico</t>
  </si>
  <si>
    <t>minimalna nosilnost posamezne police mora biti min 200kg</t>
  </si>
  <si>
    <t>4x kolesa, od tega morata biti 2 z zavoro in gibljiva</t>
  </si>
  <si>
    <t>dimenzije: 900x600x970 mm (šxgxv)</t>
  </si>
  <si>
    <t>Inox pult</t>
  </si>
  <si>
    <t>proti steni zavih H=100 mm</t>
  </si>
  <si>
    <t>preostali del odprto s spodnjo polico</t>
  </si>
  <si>
    <t>dimenzija: 1500x700x850 mm (ŠxGxV)</t>
  </si>
  <si>
    <t>levo v delovno površino uvarjeno korito velikosti 400x400x200 mm (ŠxGxV)</t>
  </si>
  <si>
    <t>spodaj polica za odlaganje</t>
  </si>
  <si>
    <t>dimenzija: 1400x700x850 mm (ŠxGxV)</t>
  </si>
  <si>
    <t>12.1.</t>
  </si>
  <si>
    <t>dimenzije: 1500x350x40mm (šxgxv)</t>
  </si>
  <si>
    <t>v celoti izdelana iz nerjaveče pločevine AISI 304</t>
  </si>
  <si>
    <t>stiki med zadnjo steno in dnom izdelani polkrožno z radijem min. r=10, kar omogoča lažje čiščenje</t>
  </si>
  <si>
    <t>2x drsna vrata dvostenske izvedbe s protihrupno izolacijo in uležajena na PVC koleščkih</t>
  </si>
  <si>
    <t>PVC koleščki in vodilo so montirani na zgornji strani stenskih omaric</t>
  </si>
  <si>
    <t>minimalna debelina vrat 15 mm</t>
  </si>
  <si>
    <t>integriran ročaj po celoti  višini drsnih vrat</t>
  </si>
  <si>
    <t>s spodnjo in vmesno prestavljivo polico</t>
  </si>
  <si>
    <t>možnost prestavljanja police po višini brez uporabe orodja</t>
  </si>
  <si>
    <t>dimenzije: 1200x350x40 mm (ŠxGxV)</t>
  </si>
  <si>
    <t>T.2</t>
  </si>
  <si>
    <t>dim. 800×400 mm (š×g×v)</t>
  </si>
  <si>
    <t>POMIVANJE JEDILNE POSODE</t>
  </si>
  <si>
    <t>Inox vhodna miza pomivalnega stroja s koritom</t>
  </si>
  <si>
    <t>V celoti izdelana iz nerjavečega jekla AISI 304</t>
  </si>
  <si>
    <t>v površini poglobljeno 20mm za vlek košare</t>
  </si>
  <si>
    <t>zadaj zavih 150mm</t>
  </si>
  <si>
    <t>levo enojno korito 500x400mm</t>
  </si>
  <si>
    <t xml:space="preserve">spodaj odprto s spodnjo polico </t>
  </si>
  <si>
    <t xml:space="preserve">Dimenzije: 1200x720x850 mm (ŠxGxV) </t>
  </si>
  <si>
    <t>1.1</t>
  </si>
  <si>
    <t>Namizna enoročna mešalna baterija z visečim tušem</t>
  </si>
  <si>
    <t>montirana na delovnem pultu</t>
  </si>
  <si>
    <t>z dodatnim visokim izlivom 300 mm</t>
  </si>
  <si>
    <t>dolžina izliva 270 mm</t>
  </si>
  <si>
    <t>dolžina cevi 1000 mm</t>
  </si>
  <si>
    <t xml:space="preserve">Havbni pomivalni stroj za belo posodo </t>
  </si>
  <si>
    <t>pomivanje s standardnimi košarami dimenzije 500x500 mm</t>
  </si>
  <si>
    <t>vstopna višina min 505 mm</t>
  </si>
  <si>
    <t>3 standardni programi 60/90/210 s</t>
  </si>
  <si>
    <t>možnost shranjevanja do 20 programov.</t>
  </si>
  <si>
    <t>Dozirna enota tekočega detergenta s sesalnimi palicami za uporabo v obstoječih kupčevih posodah,</t>
  </si>
  <si>
    <t>Dozirna enota tekočega izpiralnega sredstva s sesalnimi palicami za uporabo v obstoječih kupčevih posodah,</t>
  </si>
  <si>
    <t>Samodejni sistem odpiranje in zapiranja havbe z ročnim dotikom, z dotikom na upravljano ploščo in</t>
  </si>
  <si>
    <t>avtomatskim prepoznavanjem košare v stroju, ki sproži avtomatsko zapiranje havbe in zagon pralnega programa ter po končanem ciklu avtomatsko odpre havbo.</t>
  </si>
  <si>
    <t>aktivni filtrirni sistem,</t>
  </si>
  <si>
    <t>enostavno čiščenje in upravljanje stroja – vsi deli stroja s katerimi upravlja uporabnik so obarvani z enotno barvo</t>
  </si>
  <si>
    <t>stroj ima samodejni nadzor nad pravilno vstavitvijo sestavnih delov – stroj opozori ob nepravilni vstavitvi obarvanih elementov, stroj ne zažene, če posamezni elementi niso pravilno pritrjeni ali vstavljeni v stroj,</t>
  </si>
  <si>
    <t>Odtočna črpalka,</t>
  </si>
  <si>
    <t>Zadnja obloga iz nerjavečega jekla,</t>
  </si>
  <si>
    <t>Dozirne cevi iz nerjavečega jekla,</t>
  </si>
  <si>
    <t>dvižne cevi nape iz nerjavečega jekla,</t>
  </si>
  <si>
    <t>zgoraj in spodaj v pomivalni komori kombinirana roka za pranje in izpiranje narejena iz nerjavečega jekla,</t>
  </si>
  <si>
    <t>Odstranljiva inox vodila košar,</t>
  </si>
  <si>
    <t>Globoko vlečen rezervoar za enostavno čiščenje.</t>
  </si>
  <si>
    <t>Rezervoar in pokrov z dvostensko izolacijo.</t>
  </si>
  <si>
    <t>Nagnjen strop z notranjim od kapnim kanalom.</t>
  </si>
  <si>
    <t>Upravljalna plošča na dotik, zaščitena z varnostnim steklom,</t>
  </si>
  <si>
    <t>Barvno voden koncept delovanja,</t>
  </si>
  <si>
    <t>Barvni prikaz napredka programa</t>
  </si>
  <si>
    <t>Možnost izbire lokacije upravljalne plošče na havbi desno ali levo ali dislocirano na steni ob pomivalnem stroju,</t>
  </si>
  <si>
    <t>Samodejni način varčevanja z energijo,</t>
  </si>
  <si>
    <t>Program samočiščenja po izbiri in</t>
  </si>
  <si>
    <t>Avtomatski program samočiščenja ob praznenju tanka.</t>
  </si>
  <si>
    <t>Program dekalcifikacije pralne komore,</t>
  </si>
  <si>
    <t>Vmesnik Bluetooth.</t>
  </si>
  <si>
    <t>Vgrajen detektor za puščanje vode</t>
  </si>
  <si>
    <t>Priključni komplet (dovodna cev, odtočna cev, električni kabel; vsak od njih sega 1,8 m od stroja)</t>
  </si>
  <si>
    <t>Komplet košar: 2 x košara za krožnike 500x500 in 1 x ravna košara 500x500</t>
  </si>
  <si>
    <t>Kapaciteta tanka 22 l</t>
  </si>
  <si>
    <t>Poraba sveže vode na cikel 2,4 l</t>
  </si>
  <si>
    <t>Moč pomivalne črpalke 0,75 kW</t>
  </si>
  <si>
    <t>Moč grelca tanka 4 kW</t>
  </si>
  <si>
    <t>Moč grelca bojlerja pri priklopu na 20A varovalke 8 kW</t>
  </si>
  <si>
    <t>Moč odtočne črpalke 0,08 kW</t>
  </si>
  <si>
    <t>Priključna moč pri priklopu na 20A varovalke: 9,2 kW</t>
  </si>
  <si>
    <t xml:space="preserve">El. prikjuček 3NPE 400 V </t>
  </si>
  <si>
    <t>Toplotna onesnaženost za 25 ciklov pranja na uro je: latentna 0,9kW, senzibilna 1,8kW skupaj 2,7 kW</t>
  </si>
  <si>
    <t>Dimenzije: 635 x 750 x 1520/2080 mm (ŠxGxV)</t>
  </si>
  <si>
    <t>Potrebno priložiti izjavo proizvajalca opreme z navedbo pooblaščenega servisa v Sloveniji</t>
  </si>
  <si>
    <t>2.1</t>
  </si>
  <si>
    <t>Avtomatski mehčalec vode</t>
  </si>
  <si>
    <t>električni priključek 1N-230V</t>
  </si>
  <si>
    <t xml:space="preserve">Mehanski ventil, timer, primeren za pomivalne stroje, </t>
  </si>
  <si>
    <t>konvektomate, ledomnate, kavne aparate</t>
  </si>
  <si>
    <t>Priključek 3/4</t>
  </si>
  <si>
    <t>kapaciteta: 8 l,</t>
  </si>
  <si>
    <t>posoda za sol,</t>
  </si>
  <si>
    <t>priključek: 230 V / 6W;</t>
  </si>
  <si>
    <t>Dimenzije: 24x42x48 cm (ŠxGxV)</t>
  </si>
  <si>
    <t>Inox izhodna miza pomivalnega stroja</t>
  </si>
  <si>
    <t>nastavljive noge</t>
  </si>
  <si>
    <t>Zadnji del površine na stiku s steno z zavihom 150mm</t>
  </si>
  <si>
    <t xml:space="preserve">Dimenzije: 650x720x850 mm (ŠxGxV) </t>
  </si>
  <si>
    <t>dim. 1000×1000×450 mm (š×g×v)</t>
  </si>
  <si>
    <t>T.3</t>
  </si>
  <si>
    <t>D</t>
  </si>
  <si>
    <t>POMIVANJE TERMOPORTOV</t>
  </si>
  <si>
    <t>Inox delovna miza s koritom koritom</t>
  </si>
  <si>
    <t>Delovna površina izdelana iz AISI 304 debeline min. 1,5 mm  z vgrajeno izolacijo za zmanjševanje vibracij in hrupa, delovna površina spredaj zaključena v radij R10 in zaprtim "V" odkapnim robom za preprečevanje zatekanja tekočin,</t>
  </si>
  <si>
    <t>povišan zadnji in desni rob H=150 mm</t>
  </si>
  <si>
    <t>zgoraj enotna delovna površina</t>
  </si>
  <si>
    <t>v delovno površino levo uvarjeno korito, velikosti 800x500x300 mm (ŠxGxV)</t>
  </si>
  <si>
    <t>površina poglobljena za cca. 3 mm za preprečevanje polivanja</t>
  </si>
  <si>
    <t>pod koritom dodatna inox zaščita plastičnih cevi sifona, ki preprečujejo poškodbo sifona</t>
  </si>
  <si>
    <t>spodaj  pod koriti odprto s spodnjo fiksno polico</t>
  </si>
  <si>
    <t>spodnja polica mora biti fiksna in hrbtišču izvedena z radijem min R10,</t>
  </si>
  <si>
    <t xml:space="preserve">dimenzije: 2000x700x900 mm (ŠxGxV) </t>
  </si>
  <si>
    <t>1.1.</t>
  </si>
  <si>
    <t>z dodatnim visokim  izlivom 300 mm</t>
  </si>
  <si>
    <t>v kompletu inox nosilec za dodatno oporo na steno</t>
  </si>
  <si>
    <t>vključuje 3x odlagalno polico</t>
  </si>
  <si>
    <t xml:space="preserve">površina polic s poglobitvijo </t>
  </si>
  <si>
    <t>minimalna nosilnost posamezne police mora biti 50kg</t>
  </si>
  <si>
    <t>dimenzije: 900x600x935 mm (šxgxv)</t>
  </si>
  <si>
    <t>E</t>
  </si>
  <si>
    <t>PRIROČNO SKLADIŠČE KUHINJE</t>
  </si>
  <si>
    <t>Regal za shranjevanje</t>
  </si>
  <si>
    <t>okvir regala v celoti izdelan iz nerjavečega jekla, AISI 304</t>
  </si>
  <si>
    <t>4 polne police izdelane iz nerjavečega jekla AISI 304</t>
  </si>
  <si>
    <t>zgornja in spodnja polica fiksni, vmesni dve polici prestavljivi brez uporabe orodja in jih lahko izvede sam uporabnik oz. osebje kuhinje med vsakodnevnim delom</t>
  </si>
  <si>
    <t>minimalna nosilnost posamezne police mora biti 200kg</t>
  </si>
  <si>
    <t>razmik med policami min 100 mm</t>
  </si>
  <si>
    <t>spodaj morajo biti opremljeni z nastavljivo nogico</t>
  </si>
  <si>
    <t>višina regala se lahko nastavlja brez uporabe orodja</t>
  </si>
  <si>
    <t>dimenzije: 1500x400x1800 mm (ŠxGxV)</t>
  </si>
  <si>
    <t>DOSTAVA IN VNOS TEHNOLOŠKE OPREME</t>
  </si>
  <si>
    <t>vključuje dostavo vseh elementov, ki so predmet tehnološke opreme</t>
  </si>
  <si>
    <t>vnos vseh dobavljenih elementov na dogovorjeno lokacijo</t>
  </si>
  <si>
    <t>MONTAŽA IN ZAGON</t>
  </si>
  <si>
    <t>objekt mora biti pripravljen za montažo opreme, kar pomeni da so pripravljeni vsi zahtevani priključki (elektrika, plin, voda, odtoki...)</t>
  </si>
  <si>
    <t>odstranjevanje zaščitne folije</t>
  </si>
  <si>
    <t>montaža vseh elementov in priklop naprav</t>
  </si>
  <si>
    <t>UVAJANJE</t>
  </si>
  <si>
    <t xml:space="preserve">zagon vseh naprav in uvajanje v uporabo le teh, </t>
  </si>
  <si>
    <t>dobavitelj opreme izvede šolanje uporabnikom naprav</t>
  </si>
  <si>
    <t>vključuje poročilo o priklopu in zagonu, ki mora biti podpisan s strani naročnika</t>
  </si>
  <si>
    <t>NEPREDVIDENA DELA 10%</t>
  </si>
  <si>
    <t>Rušenje obstoječega asfalta v debelini cca 10 cm z nalaganjem na kamion in odvoz na reginalno deponijo s pridobitvijo evidenčnega lista.</t>
  </si>
  <si>
    <t>Diamantno rezanje obstoječega asfalta v debelini cca 10 cm.</t>
  </si>
  <si>
    <t>Dobava in vgradnja peščenega obsipa kanalizacijskih cevi s peskom granulacije od 4-8 mm..</t>
  </si>
  <si>
    <t>Izvedba tesnostnega preizkusa meteorne in fekalne kanalizacije in izdelava končnega  poročila.</t>
  </si>
  <si>
    <t xml:space="preserve">Večnamensko igralo kot npr. BERN
Les je macesen. Debelina nosilnih stebrov je 12 cm.
Dimenzije samostojnih stolpov cm: 120x120 cm
1x inox tobogan z višine 132 cm, širine 100 cm
2x stolp s streho dim.: 250x120 cm, višina podesta 132 cm
2x igralne terase pod stolpi, velikosti 250x120 cm
1x stolp brez strehe dim.: 120x120 cm, višina podesta 132 cm
1x most na verigah
1x most iz vrvi
1x mreža za dostop
1x stopnice za dostop
1x lestev za dostop
1x klančina za dostop
1x plezalna stena
1x gasilski drog
Dodatni podest, igralni kotiček, pod večjim stolpom.
Dimenzija igrala cm: 920x670x320h
Potrebna varnostna površina cm: 1197x939
Igralo kot npr. EUROMIX ali enakovredno
</t>
  </si>
  <si>
    <t xml:space="preserve">Izdelava plavajočega mikroarmiranega estriha v sestavi:
- mikroarmiran estrih 5 - 7 cm, 
- obstenski trak v debelini 12 mm iz pene kot npr. fonostrip ali enakovredno
- izvajalec mora v sklopu terminskega plana del na objektu, sam predvidi ali potrebuje za kvalitetno in pravočasno izvedbo del hitrosušeči estrih. </t>
  </si>
  <si>
    <t xml:space="preserve">"Šivanje" spojev cementnih estrihov s kovinskimi trni in zalivanje z epoksi smolo
►OCENA..
</t>
  </si>
  <si>
    <t xml:space="preserve">Dobava in polaganje strešne kritine (valovitka - enako kot na obstoječi strehi, vključno s tesnilnim trakom na preklopu dveh plošč), polaganje na nove lesene letve,  z vijačenjem po navodilih proizvajalca, v ceni upoštevati vse elemente kritine, ki so potrebni za garancijo in niso posebej navedeni v popisu krovskih del (rezanje, nerjaveči vijaki, zaključna kapna letev, sponke, nerjaveča žica, slemenjaki ter vsi ostali fazonski komadi ipd....), vključno z vsemi potrebnimi vertikalnimi in horizontalnimi transporti in pomožnimi deli, vsemi preboji. Obračun po razviti površini strehe
</t>
  </si>
  <si>
    <t>Dobava, polaganje in mehansko pritrjevanje strešne folije kot npr. FPO Sarnafil TS 77-20 (Debeline 2,0 mm) folije ali enakovredno, ojačane z poliestrsko mrežico, razred požarne odpornosti Broof (t1), vključno s pritrjevanjem in vsemi potrebnimi obrobami iz pločevine ali kaširane pločevine za izvedbo prebojev. Izvedba strehe po tipskih detajlih proizvajalca strešne folije. Obračun po razviti površini.
►novi nadstreški in žlote</t>
  </si>
  <si>
    <r>
      <rPr>
        <b/>
        <sz val="10"/>
        <rFont val="Arial Narrow"/>
        <family val="2"/>
        <charset val="238"/>
      </rPr>
      <t>Pri fasadi se obračunava neto izvedena površina fasade (okna in vrata se ne upoštevajo v kvadraturi). Obdelava špalet se ne priznava posebej in mora biti vključena v enotno ceno izvedbe fasade, brez dodatnih faktorjev za obračun.</t>
    </r>
    <r>
      <rPr>
        <sz val="10"/>
        <rFont val="Arial Narrow"/>
        <family val="2"/>
        <charset val="238"/>
      </rPr>
      <t xml:space="preserve">
V enotni ceni fasade je potrebno upoštevati pripravo toplotnoizolacijske fasade na način, ki omogoča kasnejšo pritrditev vseh naprav in instalacij na novo (mehko) površino fasade, ne da bi bila ta pri pritrjevanju deformirana. V zaključnem sloju mora biti sredstvo proti nastajanju alg na fasadi.
</t>
    </r>
  </si>
  <si>
    <t>NAPIS</t>
  </si>
  <si>
    <t>Izdelava napisa "VRTEC PLANINA", višina črk 50 cm, širina posameznih črk cca 45 cm, debelina pločevine 2 mm, točen tip pisave potrdi projektant. Črke napisa se izdelajo iz INOX brušene pločevine, ki se z INOX distančniki pritrdi na  fasado (vsaka črka mora imeti  min 4 distančnike za pritrjevanje). Pred izvedbo mora izvajalec izdelati vzorec 1 črke in jo predati projektantu v pregled in potrditev</t>
  </si>
  <si>
    <t>Demontaža zaščite za radiatorje višine cca 55 cm in dolžine 5,0 m z iznosom in nalaganje na kamion in odvoz na regionalno deponijo s pridobitvijo evidenčnega lista.</t>
  </si>
  <si>
    <t>Dobava in vgradnja PE cevi za odvodnjavanje strehe po sistem kot npr. Geberit klasični gravitacijski odtok ali enakovredno, vključno z vsemi potrebnimi deli, fazonskimi komadi, vsem pritrdilnim in veznim materialom in redukcijskimi kosi in varjenje spojev</t>
  </si>
  <si>
    <t xml:space="preserve">Dobava in montaža zaščitnega tunela pred vhodom v objekt iz cevnega odra  in pokrito z deskami in  folijo. Vključno z izvedbo stranskih panelnih zaščitnih mrež.
►glavni vhod 
</t>
  </si>
  <si>
    <t>Dobava in izdelava premostitvene in podporne konstrukcije na območju obstoječe strehe za postavitev fasadnega odra na streho, vključno s predhodno zaščito površin.</t>
  </si>
  <si>
    <t>►Obroba razvite širine do 60 cm..</t>
  </si>
  <si>
    <t>OBDELAVA ŠPALET</t>
  </si>
  <si>
    <t xml:space="preserve">Izdelava špalet okoli oken, po fasadnem sistemu kot npr. BAUMIT Star XPS ali enakovredno. 
Postavka vsebuje: 
• lepilo za izolacijske plošče: BAUMIT StarContact White
• Izolacija: XPS plošče 3 cm
• Armirni sloj: BAUMIT PowerContact
• Armaturna mrežica: BAUMIT StarTrex
• Armirni sloj: BAUMIT PowerContact
►po celotnem obodu oken na objektu, obračun m2 neto izvedene špalete. 
</t>
  </si>
  <si>
    <t>Dodatek za izvedbo vrat v zgoraj navedeni ograji. Vrata širine 60 cm, vključno z 2 nerjavnimi vratnimi tečaji, odpiranje vrat za 180 stopinj in z izvedbo zatiča oz kljuke za zapiranje vrat</t>
  </si>
  <si>
    <t>Odstranitev obstoječih betonskih cevi dimenzije cca fi 40 cm z nalaganjem na kamionin odvozom na regionalno deponijo in pridobitvijo evidenčnega lista.</t>
  </si>
  <si>
    <t>Strojno rušenje AB škarpe vključno s temelji z nalaganjem na kamion in odvozom na regionalno deponijo s pridobitvijo evidenčnega lista.</t>
  </si>
  <si>
    <t xml:space="preserve">Dobava, montaža in demontaža opaža, skupaj z vsemi potrebnimi opiranji, podpiranji; opaževanje, razopaževanje, čiščenje in odvoz po končanih delih.
Izvedba štiristranskega opaža
Obračuna se samo omočeni del opaža.
► AB točkovni temelj ipd.
► AB temelj igral 
</t>
  </si>
  <si>
    <t>Izdelava,.dobava in montaža konstrukcijskega lesa ( lepljen les ) z vsemi preddeli in pritrdilnim materialom
►premostitveni nosilec 20 / 10 cm, kom 2
►premostitveni nosilec 40 / 10 cm, kom 1
►podporni steber 16 / 10 cm, kom 5</t>
  </si>
  <si>
    <t>Odstranitev - rušitev obstoječega peskolova fi 50 cm globine do 100 cm z blindiranjem stare cevi, vključno z nalaganjem odpadnega materiala in odvozom na registrirano komunalno deponijo s pridobitvijo evidenčnega lista.</t>
  </si>
  <si>
    <t>Odstranitev obstoječe LTŽ rešetke 40 x 40 cm z vsemi preddeli, nalaganje na kamion in odvozom na regionalno deponijo s pridobitvijo evidenčnega lista..</t>
  </si>
  <si>
    <t>Odstranitev obstoječe linijske ALU rešetke  z vsemi preddeli, nalaganje na kamion in odvozom na regionalno deponijo s pridobitvijo evidenčnega lista..</t>
  </si>
  <si>
    <t>Demontaža poštnega nabiralnika, vključno z nalaganjem na kamion in odvozom na regionalno komunalno deponijo s pridobitvijo evidenčnega lista</t>
  </si>
  <si>
    <t xml:space="preserve">Dobava in montaža novega poštnega nabiralnika v vrednosti do 30EUR/kos, vključno s potrebnim pritrdilnim materialom za pritrditev v 16 cm TI.
</t>
  </si>
  <si>
    <r>
      <t xml:space="preserve">Odstranitev strešne kritine, vključno z nalaganjem na kamion in odvozom na regionalno deponijo s pridobitvijo evidenčnega lista
Postavka vsebuje:
- demontažo strešne kritine in vseh obrob , napušča
- odstranite celotne lesene konstrukcije strehe ( letve, špirovci, lege,..)
- odstranitev sekundarne kritine
- odstranitev toplotne izolacije
- uporabo avtodvigala v času rušenja
- odvoz vseh odpadkov na trajno deponijo s pridobitvijo evidenčnega lista
</t>
    </r>
    <r>
      <rPr>
        <b/>
        <sz val="10"/>
        <rFont val="Arial Narrow"/>
        <family val="2"/>
        <charset val="238"/>
      </rPr>
      <t>OPOMBA:</t>
    </r>
    <r>
      <rPr>
        <sz val="10"/>
        <rFont val="Arial Narrow"/>
        <family val="2"/>
        <charset val="238"/>
      </rPr>
      <t xml:space="preserve">
odstranitev dela napušča kjer se nadaljuje nov objekt
Obračun se izvede po razviti površini strehe
</t>
    </r>
  </si>
  <si>
    <t>Posek dreves z deblom premera do 40 cm vključno z odstranitvijo vej in panjev  in  nalaganjem na kamion ter odvozom na regionalno deponijo s pridobitvijo evidenčnega lista</t>
  </si>
  <si>
    <t>Odstranitev - rušitev obstoječega fekalnega jaška fi 60 cm globine do 100 cm z blindiranjem stare cevi, vključno z nalaganjem odpadnega materiala in odvozom na registrirano komunalno deponijo s pridobitvijo evidenčnega lista.</t>
  </si>
  <si>
    <t>Demontaža ograje in vrat okoli objekta višine cca 1,0 m vključno z temelji, nalaganje na kamion in odvoz na regionalno deponijo s pridobitvijo evidenčnega lista.</t>
  </si>
  <si>
    <t>Demontaža ograje in vrat okoli cisterne za plin višine cca 1,8 m vključno z temelji, nalaganje na kamion in odvoz na regionalno deponijo s pridobitvijo evidenčnega lista.</t>
  </si>
  <si>
    <t>Odstranitev  lesenih korit za rože, nalaganje na kamion in odvoz  na regionalno deponijo s pridobitvijo evidenčnega lista.</t>
  </si>
  <si>
    <t>Odstranitev  lesenih okroglic okoli igral, nalaganje na kamion in odvoz  na regionalno deponijo s pridobitvijo evidenčnega lista.</t>
  </si>
  <si>
    <t>Demontaža in ponovna montaža  droga javne razsvetljave vključno s izkopom za temelj in izdelavo novega temelja na novi lokaciji po izboru projektanta.</t>
  </si>
  <si>
    <t>Luščenje obstoječe fasade deb cca 16 cm na mestu izdelave novih žlebov z nalaganjem na kamion in odvozom na regionalno deponijo s pridobitvijo evidenčnega lista.</t>
  </si>
  <si>
    <t>Opis opreme/del</t>
  </si>
  <si>
    <t>cena/enoto</t>
  </si>
  <si>
    <t>I. PRIPRAVLJALNA DELA</t>
  </si>
  <si>
    <t>Prevzem dokumentacije in preučitev PZI projekta, priprava gradbišča, transport materialov in osebja, zavarovanje gradbišča</t>
  </si>
  <si>
    <t>kpl.</t>
  </si>
  <si>
    <t>Odstranitev obstoječih strelovodnih odvodov (5 kom) in odvoz na ustrezno deponijo</t>
  </si>
  <si>
    <t>Odstranitev obstoječih razdelilnikov (2 kom) in odvoz na ustrezno deponijo</t>
  </si>
  <si>
    <t>II. GROBA INSTALACIJSKA DELA</t>
  </si>
  <si>
    <t>Dobava in polaganje  instalacijske cevi fi 90 mm</t>
  </si>
  <si>
    <t>Dobava in polaganje kabla NHXMH 5x6 mm², položenega p/o v inštalacijski cevi</t>
  </si>
  <si>
    <t>Dobava in polaganje  instalacijske cevi fi 50 mm</t>
  </si>
  <si>
    <t>Dobava in polaganje kabla NHXMH 5x2,5 mm², položenega p/o v inštalacijski cevi</t>
  </si>
  <si>
    <t>Dobava in polaganje kabla NHXMH 5x1,5 mm², položenega p/o v inštalacijski cevi</t>
  </si>
  <si>
    <t>Dobava in polaganje kabla NHXMH 3x4 mm², položenega p/o v inštalacijski cevi</t>
  </si>
  <si>
    <t>Dobava in polaganje  instalacijske cevi fi 32 mm</t>
  </si>
  <si>
    <t>Dobava in polaganje kabla NHXMH 3x2,5 mm², položenega p/o v inštalacijski cevi</t>
  </si>
  <si>
    <t>Dobava in polaganje kabla NHXMH 3x1,5 mm², položenega p/o v inštalacijski cevi</t>
  </si>
  <si>
    <t>Dobava in polaganje kabla NHXMH 4x1,5 mm², položenega p/o v inštalacijski cevi</t>
  </si>
  <si>
    <t>Dobava in polaganje  instalacijske cevi fi 16 mm</t>
  </si>
  <si>
    <t>Parapetni kanal 65/100 mm s pokrovom</t>
  </si>
  <si>
    <t>Končnik za parapetni kanal</t>
  </si>
  <si>
    <t>Tesnenje kabelskih prehodov</t>
  </si>
  <si>
    <t>Razvodna doza Ø 60 mm- globoka</t>
  </si>
  <si>
    <t>Priključnica za štedilnik</t>
  </si>
  <si>
    <t>Razni drobni nespecificiran material</t>
  </si>
  <si>
    <t>III. RAZDELILNIK RG</t>
  </si>
  <si>
    <t>Dobava in montaža certificiranega podometnega razdelilnika dimenzij (š x v x g) 550 x 770 x 110 mm, kot npr.: Hager FW424F, opremljen s ključavnico z napisi z vgrajeno opremo</t>
  </si>
  <si>
    <t>Prenapetostni odvodnik razreda II.</t>
  </si>
  <si>
    <t>Glavno stikalo 3p, 100A</t>
  </si>
  <si>
    <t>Zaščitno stikalo RCCB, 40/0,03A, 4 polno, 30 mA, tip A</t>
  </si>
  <si>
    <t>Inštalacijski odklopnik C80/3 A</t>
  </si>
  <si>
    <t>Inštalacijski odklopnik C63/3 A</t>
  </si>
  <si>
    <t>Inštalacijski odklopnik C25/3 A</t>
  </si>
  <si>
    <t>Inštalacijski odklopnik C20/1 A</t>
  </si>
  <si>
    <t>Inštalacijski odklopnik B16/1 A</t>
  </si>
  <si>
    <t>Inštalacijski odklopnik C16/1 A</t>
  </si>
  <si>
    <t>Inštalacijski odklopnik C13/1 A</t>
  </si>
  <si>
    <t>Inštalacijski odklopnik C10/1 A</t>
  </si>
  <si>
    <t>Inštalacijski odklopnik C6/1 A</t>
  </si>
  <si>
    <t>Priklop obstoječih kablov</t>
  </si>
  <si>
    <t>Žica, označbe, razni drobni nespecificiran material</t>
  </si>
  <si>
    <t>IV. RAZDELILNIK RP</t>
  </si>
  <si>
    <t>Dobava in montaža certificiranega podometnega razdelilnika dimenzij (š x v x g) 335 x 740 x 90 mm, kot npr.: Hager VU48AT, opremljen s ključavnico z napisi z vgrajeno opremo</t>
  </si>
  <si>
    <t>Zaščitno stikalo RCCB, 80/0,03A, 4 polno, 30 mA, tip A</t>
  </si>
  <si>
    <t>Inštalacijski odklopnik C32/3 A</t>
  </si>
  <si>
    <t>Inštalacijski odklopnik B16/3 A</t>
  </si>
  <si>
    <t>Inštalacijski odklopnik C16/3 A</t>
  </si>
  <si>
    <t>V. RAZDELILNIK RK</t>
  </si>
  <si>
    <t>Dobava in montaža certificiranega nadometnega razdelilnika dimenzij (š x v x g) 335 x 641 x 150 mm, kot npr.: Hager FW312W, opremljen s ključavnico z napisi z vgrajeno opremo</t>
  </si>
  <si>
    <t>Inštalacijski odklopnik C10/3 A</t>
  </si>
  <si>
    <t>Vtičnica 230V, 16A, za montažo na DIN letev</t>
  </si>
  <si>
    <t>Uvodnice, žica, označbe, razni drobni nespecificiran material</t>
  </si>
  <si>
    <t>VI. RAZSVETLJAVA</t>
  </si>
  <si>
    <t xml:space="preserve">7373840, 2350 G2 D2 OTA 19 40/30/ML-840 ET.Nadgradna LED svetilka z mikroprizmatično ploščo. Moč 25-36 W, svetlobni tok 3000 lm (MULTILUMEN). Mikroprizmatična plošča. Modul 1202x300. UGR &lt; 19. 4SDCM, 840. 4000K. EVG. Svetlobni izkoristek 110 lm/W. Ra&gt;80.  Življenjska doba več kot 50.000 ur. 5 let garancije. IP20. Pocinkana pločevina prebarvana z RAL 9016. Trilux (zastopnik MTSi d.o.o. Maribor) </t>
  </si>
  <si>
    <t xml:space="preserve">7585740, Limaro G2 WD1 20/14/10/ML-840ET IP65.  Zaprta LED svetilka. Primarni svetlobnotehnični pokrov: pokrov, material: PC, opalno. Izstop svetlobe: direktno sevajoče, primarna svetlobna karakteristika: simetrično. Z elektronsko krmilno enoto, nastavljivo v 3 stopnje za spreminjanje svetlobnega toka svetilke. Priključna moč 11 - 21 W. Svetlobni izkoristek 84 lm/W. Svetlobni tok 1000 - 1400 - 2200 lm, barva svetlobe: 840, barvna temperatura: 4000K, predstikalna naprava: EVG, priklop na omrežje: 220..240V, AC, 50/60Hz, ohišje, premer 300 mm, zaščitna stopnja (celota): IP65, IK 10. Certifikacijski znak: CE, dopustna okoliška temperatura za notranje prostore: -20..+35°C. Življenjska doba: 50.000h. 5 let garancije. Trilux. Zastopnik MTSi d.o.o. Maribor </t>
  </si>
  <si>
    <t xml:space="preserve">9002027130, E line NEXT 7651Fi PW 19 60-840 ET L225 01. Simetrično sevajoča LED svetilka. Moč 37 W, svetlobni tok 6300 lm. Optika PMMA oblikuje fiksno enoto, vsak z enim segmentom LED. PMMA, UGR &lt;19. 840. EVG. Ra&gt;80. Svetlobni izkoristek 170 lm/W. Energijski razred A+. Splošni indeks barvnega upodabljanja (CRI) Ra&gt; 80. Povprečna nazivna življenjska doba L80(tq 35 °C) = 50.000 h. Dolžina 2212 mm. 5 let garancije. Skladno z DIN 10500. Svetilke so primerne za uporabo v HACCP, IFS različici 6 in / ali BRC Global Standard Version 7 certificiranih podjetjih v industriji hrane in pijač. 3 SDCM. Barva ohišja RAL 9016. Certifikat CE. Trilux (zastopnik MTSi d.o.o. Maribor) </t>
  </si>
  <si>
    <t xml:space="preserve">DALI 9002027337, E line NEXT 7651Fi PW 19 60-840 ETDD L225 01. Simetrično sevajoča LED svetilka. Moč 37 W, svetlobni tok 6300 lm. Optika PMMA oblikuje fiksno enoto, vsak z enim segmentom LED. PMMA, UGR &lt;19. 840. DALI. Ra&gt;80. Svetlobni izkoristek 170 lm/W. Energijski razred A+. Splošni indeks barvnega upodabljanja (CRI) Ra&gt; 80. Povprečna nazivna življenjska doba L80(tq 35 °C) = 50.000 h. Dolžina 2212 mm. 5 let garancije. Skladno z DIN 10500. Svetilke so primerne za uporabo v HACCP, IFS različici 6 in / ali BRC Global Standard Version 7 certificiranih podjetjih v industriji hrane in pijač. 3 SDCM. Barva ohišja RAL 9016. Certifikat CE. Trilux (zastopnik MTSi d.o.o. Maribor) </t>
  </si>
  <si>
    <t xml:space="preserve">7350500, 07650Fi L225 7LV 225 01, tokovna tračnica. Dolžine tridolžinska 2212,5 mm, fix 370. 7 polno ožičenje. Jeklena pločevina barvana v RAL 9016. Trilux (zastopnik MTSi d.o.o. Maribor) </t>
  </si>
  <si>
    <t>D01X p2, 2321300 - montažni pribor</t>
  </si>
  <si>
    <t>7260500 - čelna stranica tokovne tračnice, bela</t>
  </si>
  <si>
    <t xml:space="preserve"> 6822300, 07690VS konektor </t>
  </si>
  <si>
    <t>DALI 6565400, LIVELINK WIFI. Zagon sistema poteka z uporabo aplikacije LiveLink Install (iOS in Android) za tablične računalnike. LiveLink vzpostavi varno omrežje (WLAN v skladu z IEEE 802.11b, šifriranje WPA2) z napravo za zagon. Vnaprej pripravljene konfiguracije prostorov (primeri uporabe) poenostavijo načrtovanje in zagon sistema. Sistem ročno upravljate bodisi z aplikacijo LiveLink Control v pametnem telefonu ali tabličnem računalniku bodisi s standardnim gumbom za namestitev. Funkcije gumbov so prosto programabilne.</t>
  </si>
  <si>
    <t>zagon regulacije</t>
  </si>
  <si>
    <t xml:space="preserve">304551, POLO+1 LED. Stenska LED svetilka. IP 65, moč 11,5 W, svetlobni tok 488 lm (1485 lm). Ohišje iz tlačno litega aluminija. Življenjska doba do 35.000 ur. ZR I. IK 05. (zastopnik MTSi d.o.o. Maribor) </t>
  </si>
  <si>
    <t xml:space="preserve">7118140. Oleveon Fit 1200 4000-840 ET PMMA Zaprta industrijska LED svetilka. Izstopni svetlobni tok 4000 lm. Moč 28 W, 840, 4000K. IP66. Ra &gt; 80. Svetlobni izkoristek 142 lm/W. Življenjska doba L80(tq 25 °C) = 50.000 h. Difuzor PMMA z notranjo prizmo. S simetrično široko porazdelitvijo jakosti svetlobe. Ohišje iz samougasljivega brizganega polikarbonata. 5 let garanciije. HACCP, IFS različice 6 in / ali družbe BRC Global Standard Food Version 7, certificirane v industriji hrane in pijač. temperaturno območje od -20°C do + 35°C. Odpornost na UV.  Dolžina svetilke 1552 mm. EVG - elektronska predstikalna naprava. Trilux (zastopnik MTSi d.o.o. Maribor) </t>
  </si>
  <si>
    <t>19430, Formula LED LI-FE SE. Varnostna LED svetilka. SE - pripravni spoj. IP 65. Svetlobni tok 1100 lm. UV stabilna. 5 let garancije. Beghelli (MTSi d.o.o. Maribor)</t>
  </si>
  <si>
    <t>4320, UP LED EXIT DF 20M SA 1H. Piktogramska varnostna LED svetilka. SA - trajni spoj. Na svetilki lahko z mikro-preklopniki izbiramo želene avtonomije delovanja (1h, 2h ali 3h). IP 40. UV stabilna. 4 leta garancije. Beghelli (MTSi d.o.o. Maribor)</t>
  </si>
  <si>
    <t>Piktogramske nalepke komplet L/D/R</t>
  </si>
  <si>
    <t>Pregled sistema s strani pooblaščene institucije in sodelovanje serviserja pri pregledu  in PRIDOBITEV  POTRDILA O BREZHIBNEM DELOVANJU VARNOSTNE RAZSVETLJAVE</t>
  </si>
  <si>
    <t>VII. SISTEM AVTOMATSKEGA JAVLJANJA POŽARA</t>
  </si>
  <si>
    <r>
      <t>Mikroprocesorsko krmiljena centrala za javljanje požara</t>
    </r>
    <r>
      <rPr>
        <b/>
        <sz val="10"/>
        <rFont val="Times New Roman"/>
        <family val="1"/>
        <charset val="238"/>
      </rPr>
      <t xml:space="preserve"> </t>
    </r>
    <r>
      <rPr>
        <sz val="10"/>
        <rFont val="Times New Roman"/>
        <family val="1"/>
        <charset val="238"/>
      </rPr>
      <t xml:space="preserve">
• </t>
    </r>
    <r>
      <rPr>
        <b/>
        <sz val="10"/>
        <rFont val="Times New Roman"/>
        <family val="1"/>
        <charset val="238"/>
      </rPr>
      <t>2 naslovljivi liniji</t>
    </r>
    <r>
      <rPr>
        <sz val="10"/>
        <rFont val="Times New Roman"/>
        <family val="1"/>
        <charset val="238"/>
      </rPr>
      <t xml:space="preserve"> (vsaka linija z najmanj 127 adresami za priključitev avtomatskih javljalnikov požara) z možnostjo razširitve oz. povezljivosti večih central v sistem, 
• ob alarmu, okvari javljalnika se mora na prikazovalniku izpisati ime prostora, lokacija javljalnika, število dogodkov (alarmov, okvar) v obdelavi, 
• prikaz obvestil o stanju sistema,
• teksti in meniji na prikazovalniku za upravljanje sistema v slovenskem jeziku, 
• teksti ob tipkah na upravljavskem tabloju v slovenskem jeziku,
• večnivojsko upravljanje sistema (dostop do funkcij posameznega nivoja je omejen z gesli),
• zvočna signalizacija in prikaz na LCD prikazovalniku o okvarjenem javljalniku samo na centrali (brez proženja notranjih siren),
• izhodni vmesnik RS-232 za programiranje in povezavo na CNS,
• rezervno akumulatorsko napajanje,
• skladnost z EN 54.</t>
    </r>
  </si>
  <si>
    <t>Zančna kartica za priklop javljalnikov</t>
  </si>
  <si>
    <t>Dobava in montaža kabla v instalacijskih ceveh JY(St)Y 1x2x0,8 mm, rdeč plašč</t>
  </si>
  <si>
    <t>Modul za prenos (ALARM POŽAR, NAPAKA)</t>
  </si>
  <si>
    <t>Vhodni modul za kontrolo stanja napajalnika</t>
  </si>
  <si>
    <t xml:space="preserve">Komunikator za prenos signalov </t>
  </si>
  <si>
    <t>Signalna hupa S-IS0010RE, konvencionalna z globokim podnožjem, rdeče ohišje IP65, možnost izbire 32 tonov, 106dB(A)@1m (odvisno od izbranih tonov), delovna napetost: 17 – 60 Vdc, CPR Certifikat EN54-3 LPCB. Garancija 2 leti.</t>
  </si>
  <si>
    <t>Flouroscentna oznaka sirena 125x125 mm</t>
  </si>
  <si>
    <t>Ročni javljalnik požara S-EC0020, adresabilen, z izolatorjem, brez razbijanja stekla, rdeče barve, reset s ključem (v kompletu), Inim protokol, trobarvna Led dioda za signalizacijo statusa naprave, nadometna ali podometna montaža, tovarniško vgrajena serijska številka za avtomatsko adresiranje, 240 addres, CPR Certifikat EN54-11/-18, 3 leta garancije.</t>
  </si>
  <si>
    <t>Flouroscentna oznaka ročni javljalnik 125x125 mm</t>
  </si>
  <si>
    <t>Avtomatski javljalnik požara S-ED100, analogno-adresabilni optični protipožarni detektor z izolatorjem, Inim protokol, vgrajen spomin nivoja dima v optični komori v obdobju 5 min pred zadnjim detektiranim alarmom, trobarvna LED vidna 360°. Tovarniško vgrajena serijska številka za avtomatsko adresiranje, možnost nastavitve občutljivosti, komora z mrežico 500 μm, 240 addres, CPR Certifikat EN54-7/-17 LPCB, 3 leta garancije.</t>
  </si>
  <si>
    <t>Vmesnik vrata: 1 nadzorovan izhod, 1 nadzorovan vhod za napajanje naprav priključenih na nadzorovani izhod, 1 relejni izhod, vgrajen izolator zanke, 3 večbarvne signalne LED, tovarniško vgrajena serijska številka za avtomatsko adresiranje,
Inim protokol, 240 addres CPR Certifikat EN54-17/-18, 3 leta garancije.</t>
  </si>
  <si>
    <t>S-EB0010 Podnožje za konvencionalne detektorje Iris in adresabilne detektorje Enea serije, z vgrajenim kontaktom za podaljšanje zanke v primeru odstranitve detektorja. 3 leta garancije.</t>
  </si>
  <si>
    <t>S-EB0030 Distančnik - globoko podnožje za nadometno vgradnjo za Inim ED in ID tip detektorjev, za montažo pod EB0010 in EB0020 tip podnožja za konvencionalne in adresabilne detektorje.</t>
  </si>
  <si>
    <t>S-ISS021 Avdio-vizuelni signalni panel, napajanje 18-30Vdc, enostranski napis, 84dB(A)@1m. Visoka svetilnost LED svetlobe, v kompletu z opozorilom "FIRE ALARM". Opcije različni napisi. CPR Certifikat EN54-3 EN54-23 W4,6-9,1. Garancija 2 leti.</t>
  </si>
  <si>
    <t>Ohišje za modul PM150</t>
  </si>
  <si>
    <t>Pregled požarnega sistema s strani pooblaščene osebe in izdaja potrdila</t>
  </si>
  <si>
    <t xml:space="preserve"> - naslavljanje elementov na pripravljeno instalacijo,  
- povezava elementov požarnega sistema s krmiljenjem električnih drsnih vrat ...
- označitev javljalnikov,
- parametriranje sistema,
- preizkus sistema,
- spuščanje sistema v pogon,
- sodelovanje na pregledu s strani pooblaščene institucije,
- predaja sistema in poučitev uporabnika.                                                                                                                                                                                                                                                        </t>
  </si>
  <si>
    <t>VIII. TELEFONSKA IN RAČUNALNIŠKA INSTALACIJA</t>
  </si>
  <si>
    <t>Komunikacijska omara 9U 600 x 600 x 501 mm za zidno montažo s snemljivima stranicama in polcilidrično ključavnico s ključem za mrežne omare</t>
  </si>
  <si>
    <t>24" switch panel 24xRJ45, Kat. 6 za UTP kabel</t>
  </si>
  <si>
    <t>Patch kabel, Kat. 6, 2 m</t>
  </si>
  <si>
    <t>Organizator kablov 24"</t>
  </si>
  <si>
    <t>Pritrditveni komplet za panel</t>
  </si>
  <si>
    <t>24 palčna polica 600 mm, nosilnost do 10 kg</t>
  </si>
  <si>
    <t xml:space="preserve">Vtičnice Kat. 6 2xRJ45 za UTP kabel za vgradnjo v parapetni kanal </t>
  </si>
  <si>
    <t xml:space="preserve">Vtičnice Kat. 6 2xRJ45 za UTP kabel, p/o </t>
  </si>
  <si>
    <t>Fiksni UTP priklop</t>
  </si>
  <si>
    <t>Dobava in montaža kabla UTP kategorije 6</t>
  </si>
  <si>
    <t>Dobava in polaganje  instalacijske cevi  fi 16 mm</t>
  </si>
  <si>
    <t>Izdelava kabelske spojke za priklop obstoječih TK vtičnic</t>
  </si>
  <si>
    <t>Testiranje instalacije</t>
  </si>
  <si>
    <t>Funkcionalni preizkus in zagon</t>
  </si>
  <si>
    <t>Izdelava navodil, poučitev uporabnika</t>
  </si>
  <si>
    <t>Primopredaja sistema</t>
  </si>
  <si>
    <t>IX. FINOMONTAŽNI MATERIAL</t>
  </si>
  <si>
    <t>Stikalo navadno 250 V, 16A, p/o</t>
  </si>
  <si>
    <t>Stikalo menjalno 250 V, 16A, p/o</t>
  </si>
  <si>
    <t>Stikalo križno 250 V, 16A, p/o</t>
  </si>
  <si>
    <t>Tipkalo gor-dol 250 V, 16A, p/o</t>
  </si>
  <si>
    <t>Tipkalo DALI 250 V, 16A, p/o</t>
  </si>
  <si>
    <t>Tipkalo 250 V, 10A p/o</t>
  </si>
  <si>
    <t>Zvonec- gong po izbiri investitorja/arhitekta</t>
  </si>
  <si>
    <t>Senzor gibanja 360°, 10A</t>
  </si>
  <si>
    <t>Vtičnica 230V, 16A, p/o z dodatnim pokrovom</t>
  </si>
  <si>
    <t xml:space="preserve">Vtičnica 230V, 16A, p/o </t>
  </si>
  <si>
    <t>Vtičnica 230V, 16A, montirana v parapetnem kanalu</t>
  </si>
  <si>
    <t>Vtičnica 5P, 32A p/o</t>
  </si>
  <si>
    <t>Dobava in polaganje kabla HDMI zaključen s konektorji dolžine 15 m</t>
  </si>
  <si>
    <t>Izvedba splošnih električnih priključkov:</t>
  </si>
  <si>
    <t>na stikalo</t>
  </si>
  <si>
    <t>na svetilko</t>
  </si>
  <si>
    <t>na senzor gibanja</t>
  </si>
  <si>
    <t>na vtičnico 230 V</t>
  </si>
  <si>
    <t>na vtičnico 400 V</t>
  </si>
  <si>
    <t>na motor za senčilo</t>
  </si>
  <si>
    <t>na termostat</t>
  </si>
  <si>
    <t>fiksni izvod 400 V</t>
  </si>
  <si>
    <t>fiksni izvod 230 V</t>
  </si>
  <si>
    <t>X. SOS SIGNALIZACIJA</t>
  </si>
  <si>
    <t>Elementi signalizacije "SOS " v sanitarijah za invalide, v sestavi: tipka poziva, tipka razrešitve, signalna svetilka, napajalnik</t>
  </si>
  <si>
    <t>XI. OZEMLJITVE IN STRELOVODNA INŠTALACIJA</t>
  </si>
  <si>
    <t>Dobava in montaža valjanca FeZn 25x4 mm, polaganje v temelje objekta, do opreme in merilnih stikov</t>
  </si>
  <si>
    <t>Aluminijasta žica Ø 8 mm, položena na strešnih  in zidnih nosilcih do merilnih stikov, komplet z nosilci</t>
  </si>
  <si>
    <t>Merilni stik na fasadi</t>
  </si>
  <si>
    <t>Merilni stik v fasadi</t>
  </si>
  <si>
    <t xml:space="preserve">Zaščitna letev FeZn </t>
  </si>
  <si>
    <t>Križna sponka</t>
  </si>
  <si>
    <t>Vijačen ali varjen spoj na kovinsko konstrukcijo</t>
  </si>
  <si>
    <t>Dobava in montaža doze za glavno izenačitev potencialov, komplet z zaščitno zbiralko, drobnim, veznim in montažnim materialom</t>
  </si>
  <si>
    <t>Dobava in montaža doze za dodatno izenačitev potencialov, komplet z zaščitno zbiralko, drobnim, veznim in montažnim materialom</t>
  </si>
  <si>
    <t xml:space="preserve">Dobava in montaža kabla HO7VK, 1x16 mm², RZ </t>
  </si>
  <si>
    <t xml:space="preserve">Dobava in montaža kabla HO7VK, 1x6 mm², RZ </t>
  </si>
  <si>
    <t>Drobni material</t>
  </si>
  <si>
    <t>XII. ZAKLJUČNA DELA</t>
  </si>
  <si>
    <t>Tekoče potrjevanje sprememb in odstopanj od PZI s strani projektanta in predaja vseh podatkov projektantu za izdelavo PID-a po zaključku del</t>
  </si>
  <si>
    <t>Meritve, preizkusi in spuščanje v pogon posameznih sklopov elektro opreme</t>
  </si>
  <si>
    <t>Poučitev predstavnika investitorja o rokovanju z elektro instalacijskimi sistemi na objektu</t>
  </si>
  <si>
    <t>Priprava in izdaja "POTRDILA O ZANESLJIVOSTI OBJEKTA" kot ločena mapa za el. instalacije</t>
  </si>
  <si>
    <t>Primopredaja objekta investitorju</t>
  </si>
  <si>
    <t xml:space="preserve">SKUPAJ </t>
  </si>
  <si>
    <t>Predizolirana cev kot npr. CALPEX – DUO</t>
  </si>
  <si>
    <t>Cev za daljinsko ogrevanje, izolacija</t>
  </si>
  <si>
    <t>PLUS. Lambda  50°= 0,0199W/mK</t>
  </si>
  <si>
    <t>Primerna za temperaturo do + 95°C in</t>
  </si>
  <si>
    <t>tlak 6 bar, medijska cev iz mrežastega PE-Xa</t>
  </si>
  <si>
    <t>(polietilen s kisikovo difuzijsko zaporo - EVOH),</t>
  </si>
  <si>
    <t>izolacija iz valovite PUR-pene, polnjene s</t>
  </si>
  <si>
    <t>pentanom, ki ne vsebuje CFC, PE-folija in na koncu</t>
  </si>
  <si>
    <t>še brezšivno ekstrudiran polietilenski (PE-LD)</t>
  </si>
  <si>
    <t>zaščitni plašč. Dobavljiva v kolutih.</t>
  </si>
  <si>
    <t xml:space="preserve">DN32+32/126 PLUS(63x5,8/142) </t>
  </si>
  <si>
    <t>Končni priključek CALPEX (press montaža)</t>
  </si>
  <si>
    <t xml:space="preserve">DN32+32 </t>
  </si>
  <si>
    <t>Termostezna zaključna kapa CALPEX - DUO</t>
  </si>
  <si>
    <t>Kot zaključek pri hišnih priključkih, material:</t>
  </si>
  <si>
    <t>polimeriziran in modificiran poliolefin, premazan</t>
  </si>
  <si>
    <t>s posebno lepljivo snovjo, odporen do</t>
  </si>
  <si>
    <t>temperature 125°C.</t>
  </si>
  <si>
    <t>DN32+32</t>
  </si>
  <si>
    <t>OPOZORILNI TRAK POZOR VROČEVOD</t>
  </si>
  <si>
    <t>Predizolirano koleno CALPEX – DUO H</t>
  </si>
  <si>
    <t>Cevno koleno 90°, dolžina kraka 1,1 x 1,6 m</t>
  </si>
  <si>
    <t>Medijska cev iz mrežastega PE-Xa (polietilen s</t>
  </si>
  <si>
    <t>kisikovo difuzijsko zaporo - EVOH), izolacija</t>
  </si>
  <si>
    <t>iz PUR-pene, polnjene s pentanom, ki ne</t>
  </si>
  <si>
    <t>vsebuje CFC, PE-folija in PE-LD zaščitni plašč.</t>
  </si>
  <si>
    <t>DN32+32/126 PLUS</t>
  </si>
  <si>
    <t>Spojka za spajanje dveh CALPEX Pex cevi ali kolena</t>
  </si>
  <si>
    <t xml:space="preserve">(press montaža) iz medenine </t>
  </si>
  <si>
    <t>Izolacijski material: paket s PUR-peno. CALPEX UNO</t>
  </si>
  <si>
    <t>(DUO z press montažo) montažni L-kos z ABS-</t>
  </si>
  <si>
    <t>izolacijskim setom, sestavljen iz: dva ABS-</t>
  </si>
  <si>
    <t>pokrova, odporna na udarce, trije tesnilni</t>
  </si>
  <si>
    <t>obroči za ustrezne dimenzije cevi, sponke</t>
  </si>
  <si>
    <t>za zapiranje, trije odzračni čepi (ABS), lepilo</t>
  </si>
  <si>
    <t>ter posoda s PUR peno.</t>
  </si>
  <si>
    <t>D= 126-126</t>
  </si>
  <si>
    <t>Notranja stenska kompaktna enota kot npr. Mitsubishi Electric MSZ-AP15VGK v beli barvi z možnostjo vgradnje WiFi modula v ohišje naprave. Energetsko učinkovita naprava z uporabo I-save funkcije, samodejnim uravnavanjem hitrosti ventilatorja ter možnostjo usmerjanja izpihovalnih loput z prioženim IR upravljalnikom.</t>
  </si>
  <si>
    <t xml:space="preserve"> 19.3</t>
  </si>
  <si>
    <t>premer rešetke  fi 60 cm</t>
  </si>
  <si>
    <t>premer rešetke fi 40 cm</t>
  </si>
  <si>
    <t>premer rešetke fi 25 cm</t>
  </si>
  <si>
    <t>DRENAŽA</t>
  </si>
  <si>
    <r>
      <t xml:space="preserve">Izdelava drenaže, postavka vsebuje:
*poravnava dna izkopa z utrjevanjem
 * dobava in vgradnja betonske posteljice za drenažo preseka 30 x 10 cm v naklonu
 * dobavo in vgradnjo drenažne cevi fi 110, v naklonu 0,5 - 1%, vključno s priklopom na meteorno kanalizacijo    </t>
    </r>
    <r>
      <rPr>
        <sz val="10"/>
        <color rgb="FF222222"/>
        <rFont val="Arial Narrow"/>
        <family val="2"/>
      </rPr>
      <t xml:space="preserve">                             
</t>
    </r>
  </si>
  <si>
    <t xml:space="preserve">Dodatek za vrata velikosti 85 x 120 cm
►vrata v sanitarije
</t>
  </si>
  <si>
    <t xml:space="preserve">Stena višine 120 cm.  Obračun po m2 cele površine stene. 
►predelna stena sanitarije
</t>
  </si>
  <si>
    <t>BARVANJE FASADE</t>
  </si>
  <si>
    <t>Odstranitev čelnega stenskega napušča na mestu kjer se nadaljuje objekt z nalaganjem na kamion in odvozom na regionalno deponijo s pridobitvijo evidenčnega lista..</t>
  </si>
  <si>
    <t>PODKONSTRUKCIJE</t>
  </si>
  <si>
    <t xml:space="preserve">Izdelava, dobava in vgradnja komplicirane kovinske konstrukcije za pritrjevanje različnih naprav in opreme kot npr. (konstrukcija za pritrjevanje opreme skupne igralnice, stropnih elementov ipd.).  Delavniški načrti se izdelajo po izboru opreme, ki bo narekovala detajle konstrukcije. Kovinska konstrukcija je 2x opleskana z temeljno barvo ter 2x z finalno barvo
► KOLIČINA JE OCENJENA
</t>
  </si>
  <si>
    <t>STROP</t>
  </si>
  <si>
    <t xml:space="preserve">Odstranitev spuščenega stropa ( MK obloge ) na mestu rušitev predelnih sten z iznosom materiala in nalaganje na kamion ter odvozom na regionalno deponijo s pridobitvijo evidenčnega lista. </t>
  </si>
  <si>
    <t xml:space="preserve">Dobava, dovoz, vgrajevanje in raztiranje finega nasutja 4-8 mm,
►izvedba posteljice za oljni lovilec in obsip oljnega lovilca
►izvedba posteljice za lovilec maščob in obsip lovilca
</t>
  </si>
  <si>
    <t xml:space="preserve">OSTALO:
- Vsa splošna določila morajo biti vkalkulirana z enotno ceno stavbnega pohištva
- sheme so sestavni del popisa del. Pri posameznih pozicijah upoštevati splošni opis in sheme razen če ni drugače navedeno.
- Vsa okenska krila, ki se odpirajo morajo imeti v okenski kljuki (pololiva) ključavnico za zaklepanje okenskih kril s ključem.
- Vsa vrata morajo imeti zaščito pred poškodbo prstov.
- okovje, dobavo, montažo na objektu, pritrdilni in tesnilni  material, snemanje izmer na objektu pred pričetkom del in izdelavo delavniških načrtov oken in vrat in poslani v potrditev projektantu.
</t>
  </si>
  <si>
    <t xml:space="preserve">Izdelava, dobava in montaža konstrukcijskega lesa ostrešja nove strehe ( špirovci, lege, stebri, škarje, razni leseni morali,…), nove nadstrešnice ( leseni nosilci,…).. Postavka vključuje, krojenje elementov na licu mesta, vezni in pritrdilni material, začasna podpiranja, delo na višini, antiinsekticijski premaz. 
►nova streha
►nova nadstrešnica
</t>
  </si>
  <si>
    <t xml:space="preserve">Vzmetno otroško igralo kot npr. KONJ
Igralo za 1 otroka, v celoti izdelano iz
polietilena, odporen na vremenske vplive
certificirana vzmet, anti-cracking finger system.
Polietilen je odporen na vremenske vplive in UV žarke!
Dimenzije igrala: cm 25x88x88 h
Varnostna površina: cm 300x400 cm
Igralo kot npr. EUROMIX ali enakovredno
</t>
  </si>
  <si>
    <t xml:space="preserve">mini gugalnica kot npr. KOŠARA 100 cm
Stebri modre barve so pocinkani in prašno barvani. Košara je premera 100 cm
Igralo kot npr. EUROMIX ali enakovredno
</t>
  </si>
  <si>
    <t>Odstranitev podložnega betona, v debelini do cca 15 cm, vključno z iznosom materiala, nalaganje na kamion in odvozom na trajno deponijo s pridobitvijo evidenčnega lista..</t>
  </si>
  <si>
    <t xml:space="preserve">Dobava in vgrajevanje OSB plošč debeline 25 mm, kot podlaga za izvedbo žlote in čelnih obrob nadstrešnic, vključno z vsem potrebnim pritrdilnim in veznim materialom (kovinski točkovni kotniki ipd. )
►žlote in čelne obrobe
</t>
  </si>
  <si>
    <t>REVIZIJSKA VRATCA</t>
  </si>
  <si>
    <t xml:space="preserve">Dobava in izdelava toplotne izolacije podstrešja na  nepohodnih tleh:
</t>
  </si>
  <si>
    <t xml:space="preserve"> 18.1</t>
  </si>
  <si>
    <t xml:space="preserve"> 18.2</t>
  </si>
  <si>
    <t xml:space="preserve">Kompletna izdelava, dobava in montaža jeklene nosilne konstrukcije nadstreška - jekleni profil, z vsem potrebnim spojnim in pritrdilnim materialom. Vsi jekleni elementi vočecinkani. Obračun po kg vgrajenega materiala.  Vključno z vsemi pomožnimi, pripravljalnimi in zaključnimi deli ter  vsemi  potrebnimi horizontalnimi in vertikalnimi transporti. V ceni upoštevati morebitno uporabo avtodvigala!
Izbrani izvajalec pripravi delavniške načrte in statične preračune.
Vsa konstrukcija mora ustrezati evrokodom!
Delavniške načrte potrdi in odobri odgovorni projektant gradbenih konstrukcij: detajle in ustrezno profilacija (brez kontrole dimenzij)!
V teži zajeta vsa konstrukcija, podkonstrukcija, zavetrovanja, menjalniki, vezni in pritrdilni material, zvari, ploščice, konzole in sidra
►celotna jeklena konstrukcija nadstreška
</t>
  </si>
  <si>
    <t xml:space="preserve">Dodatek za izvedbo zaključnega prašnega barvanja konstrukcije, ki je predhodno vroče cinkana,
►vidni stebri nadstreškov
</t>
  </si>
  <si>
    <t>TOČKOVNI TEMELJ</t>
  </si>
  <si>
    <t xml:space="preserve"> 4.1</t>
  </si>
  <si>
    <t xml:space="preserve">Izdelava servisne steze na podstrešju  iz smrekovih plohov, širine 0,60 m, debeline 4,8 cm  s pritrditvijo ( obešanje ) na nosilno konstrukcijo ostrešja na špirovce  z vsemi preddeli in pritrdilnim materialom. ( Prerez A - A ).
</t>
  </si>
  <si>
    <t>SPUŠČENI STROP - UA konstrukcijski profil</t>
  </si>
  <si>
    <t xml:space="preserve">Kronsko vrtanje v opečni steni za rekuperatorje ( pozicija določena v načrtu strojnih instalacij ) 
►Premer vrtanja  fi 180 mm
</t>
  </si>
  <si>
    <t>57.</t>
  </si>
  <si>
    <t>REKUPERATORSKA PREZRAČEVALNA ENOTA kot npr. enota Lunos E2 ali enakovredno</t>
  </si>
  <si>
    <t>Rekuperator s keramičnim hranilnikom toplote v ohišju s volumenskim pretokom 60m3/h, z izolacijskimi materiali po celem elementu, z 12V SELV EC reverzibilnim motorjem, osnovnim okroglim kanalom 160x500mm, notranjim dekorativnim pokrovom, zunanjo rešetko ter G3 zračnim filtrom.</t>
  </si>
  <si>
    <t>Krmilna enota kot npr. lunos Ivent za brezžično krmiljenje rekuperativnih enot E2 z daljincem in aplikacijo za telefon</t>
  </si>
  <si>
    <t>d180mm</t>
  </si>
  <si>
    <t>Montaža rekuperacijskega sistema, vključno z montažnim, pritrdilnim in tesnilnim materialom</t>
  </si>
  <si>
    <t>NEPREDVIDENA DELA 5%</t>
  </si>
  <si>
    <t>XIII. NEPREDVIDENA DELA 5 %</t>
  </si>
  <si>
    <t>P1.1</t>
  </si>
  <si>
    <t>Pisalna miza, dim. 200x80x75 cm</t>
  </si>
  <si>
    <t>P1.2</t>
  </si>
  <si>
    <t>Mobilni predalnik, dim. 42x60x60 cm</t>
  </si>
  <si>
    <t>P1.3</t>
  </si>
  <si>
    <t>Omara visoka z vrati, dim. 80x40x200 cm</t>
  </si>
  <si>
    <t>P1.4</t>
  </si>
  <si>
    <t>Tabla, bela, magnetna dim. 100x120 cm</t>
  </si>
  <si>
    <t>P1.5</t>
  </si>
  <si>
    <t>Stol delavni, tapeciran v umetno usnje, kot npr. ORION</t>
  </si>
  <si>
    <t>P1.6</t>
  </si>
  <si>
    <t>Odprti viseči regal, dim. 60x30x30 cm</t>
  </si>
  <si>
    <t>P1.7</t>
  </si>
  <si>
    <t>Obešalna stena s tremi obešalniki (garderobne kljukice), dim. 60x200x2 cm</t>
  </si>
  <si>
    <r>
      <rPr>
        <sz val="11"/>
        <color theme="1"/>
        <rFont val="Calibri"/>
        <family val="2"/>
        <charset val="238"/>
        <scheme val="minor"/>
      </rPr>
      <t xml:space="preserve">PROSTOR 2 - </t>
    </r>
    <r>
      <rPr>
        <b/>
        <sz val="10"/>
        <rFont val="Arial"/>
        <family val="2"/>
        <charset val="238"/>
      </rPr>
      <t>GARDEROBA OSEBJE</t>
    </r>
  </si>
  <si>
    <t>P2.1</t>
  </si>
  <si>
    <t>Omara garderobna čisto/nečisto z vrati in ključavnico, dim. 60x50x200 cm</t>
  </si>
  <si>
    <t>P2.2</t>
  </si>
  <si>
    <r>
      <rPr>
        <sz val="11"/>
        <color theme="1"/>
        <rFont val="Calibri"/>
        <family val="2"/>
        <charset val="238"/>
        <scheme val="minor"/>
      </rPr>
      <t xml:space="preserve">PROSTOR 7 - </t>
    </r>
    <r>
      <rPr>
        <b/>
        <sz val="10"/>
        <rFont val="Arial"/>
        <family val="2"/>
        <charset val="238"/>
      </rPr>
      <t>ČISTILA</t>
    </r>
  </si>
  <si>
    <t>P7.1</t>
  </si>
  <si>
    <t>Omara kovinska za čistila, dim. 80x40x200 cm</t>
  </si>
  <si>
    <t>P7.1a</t>
  </si>
  <si>
    <t>Polovična kovinska omara, dim. 40x40x200 cm</t>
  </si>
  <si>
    <t>P7.2</t>
  </si>
  <si>
    <t>Voziček čistilni kot npr. MORGAN 1060 FILMOP</t>
  </si>
  <si>
    <r>
      <rPr>
        <sz val="11"/>
        <color theme="1"/>
        <rFont val="Calibri"/>
        <family val="2"/>
        <charset val="238"/>
        <scheme val="minor"/>
      </rPr>
      <t xml:space="preserve">PROSTOR 8 - </t>
    </r>
    <r>
      <rPr>
        <b/>
        <sz val="10"/>
        <rFont val="Arial"/>
        <family val="2"/>
        <charset val="238"/>
      </rPr>
      <t>PRALNICA</t>
    </r>
  </si>
  <si>
    <t>P8.1</t>
  </si>
  <si>
    <t>Stroj pralni, 8 kg, število obratov centrifuge:1400 obr/min, kot npr. GORENJE WEI843A</t>
  </si>
  <si>
    <t>P8.2</t>
  </si>
  <si>
    <t>Stroj sušilni, 8 kg, toplotna črpalka, kot npr. GORENJE DE82ILA/G</t>
  </si>
  <si>
    <t>P8.3</t>
  </si>
  <si>
    <t>Omara za perilo s premičnimi ojačenimi policami, dim. 90x60x200 cm</t>
  </si>
  <si>
    <t>P8.4</t>
  </si>
  <si>
    <t>Miza za zlaganje na kovinskem podnožju, plošča ultrapas, dim. 160x50x85 cm</t>
  </si>
  <si>
    <t>P8.5</t>
  </si>
  <si>
    <t>Omara viseča, odprta, dim. 100x35x60 cm</t>
  </si>
  <si>
    <t>P8.6</t>
  </si>
  <si>
    <t>Delavni stol z obročem, kot npr. WORK</t>
  </si>
  <si>
    <r>
      <rPr>
        <sz val="11"/>
        <color theme="1"/>
        <rFont val="Calibri"/>
        <family val="2"/>
        <charset val="238"/>
        <scheme val="minor"/>
      </rPr>
      <t xml:space="preserve">PROSTOR 10 - </t>
    </r>
    <r>
      <rPr>
        <b/>
        <sz val="10"/>
        <rFont val="Arial"/>
        <family val="2"/>
        <charset val="238"/>
      </rPr>
      <t>SHRAMBA ZA VRTNA IGRALA</t>
    </r>
  </si>
  <si>
    <t>P10.1</t>
  </si>
  <si>
    <t>Regal, kovinski s premičnimi policami, kot npr. REX ZAK</t>
  </si>
  <si>
    <t>dim. 100x40x200 cm</t>
  </si>
  <si>
    <t>dim. 100x60x200 cm</t>
  </si>
  <si>
    <t>P10.2</t>
  </si>
  <si>
    <t>PVC zaboji na kolesih za igrače, dim. 31x36x42 cm, kot npr. MAVRICA 2.36</t>
  </si>
  <si>
    <t>P10.3</t>
  </si>
  <si>
    <t>Kovinska obešala za obešanje orodja</t>
  </si>
  <si>
    <r>
      <rPr>
        <sz val="11"/>
        <color theme="1"/>
        <rFont val="Calibri"/>
        <family val="2"/>
        <charset val="238"/>
        <scheme val="minor"/>
      </rPr>
      <t xml:space="preserve">PROSTOR 12 - </t>
    </r>
    <r>
      <rPr>
        <b/>
        <sz val="10"/>
        <rFont val="Arial"/>
        <family val="2"/>
        <charset val="238"/>
      </rPr>
      <t>VETROLOV</t>
    </r>
  </si>
  <si>
    <t>P12.1</t>
  </si>
  <si>
    <t xml:space="preserve">Oglasna deska, bela, magnetna, dim. 120x150 cm </t>
  </si>
  <si>
    <t>P12.2</t>
  </si>
  <si>
    <t>Stojalo za dežnike, kovinsko perforirano, fi35x42 cm</t>
  </si>
  <si>
    <t>P12.3</t>
  </si>
  <si>
    <t>Koš razdelilni, triprekatni za odpadke, kot npr. ECOLOGEC</t>
  </si>
  <si>
    <r>
      <rPr>
        <sz val="11"/>
        <color theme="1"/>
        <rFont val="Calibri"/>
        <family val="2"/>
        <charset val="238"/>
        <scheme val="minor"/>
      </rPr>
      <t xml:space="preserve">PROSTOR 13 – </t>
    </r>
    <r>
      <rPr>
        <b/>
        <sz val="10"/>
        <rFont val="Arial"/>
        <family val="2"/>
        <charset val="238"/>
      </rPr>
      <t>HODNIK + GARDEROBE (garderoba za 1. in 2. starostno obdobje )</t>
    </r>
  </si>
  <si>
    <t>garderoba za 1. starostno obdobje (jasli) za 14 otrok</t>
  </si>
  <si>
    <t>P13.1</t>
  </si>
  <si>
    <t>Masivna garderoba na masivnih stojkah, garderoba ima zgoraj omarico za posameznega otroka, spodaj pa drog z dvojnimi obešalniki za posameznega otroka, polico s prekati za posameznega otroka ter pladenj za čevlje</t>
  </si>
  <si>
    <t>Za 8 otrok, dim. 120x35x180 cm</t>
  </si>
  <si>
    <t>Za 6 otrok, dim. 90x35x180 cm</t>
  </si>
  <si>
    <t>P13.2</t>
  </si>
  <si>
    <t>Klop garderobna, masivna, izdelana tako, da gre pod garderobo</t>
  </si>
  <si>
    <t>dim. 80x35x28 cm</t>
  </si>
  <si>
    <t>dim. 110x35x28 cm</t>
  </si>
  <si>
    <t>P13.3</t>
  </si>
  <si>
    <t>P13.4</t>
  </si>
  <si>
    <t>Previjalna miza za starše, spodaj police zaprte z vrati, dim. 100x75x85 cm</t>
  </si>
  <si>
    <t>P13.5</t>
  </si>
  <si>
    <t>Sedežni tabure, dim. 40x40x40 cm tapeciran v umetno usnje, barva po izboru</t>
  </si>
  <si>
    <t>prostor pred igralnico</t>
  </si>
  <si>
    <t>P13.6</t>
  </si>
  <si>
    <t>Miza lesena polkrožna, dim. 90X45x58 cm</t>
  </si>
  <si>
    <t>P13.7</t>
  </si>
  <si>
    <t>Stol lesen Fagus v.35 cm</t>
  </si>
  <si>
    <t>P13.8</t>
  </si>
  <si>
    <t xml:space="preserve">Oglasna deska pred igralnico, bela, magnetna v alu okvirju, dim. 60x90 cm </t>
  </si>
  <si>
    <t>P13.9</t>
  </si>
  <si>
    <t>Obešanje risbic (jeklena vrv s kljukicami, kot npr. STUDIO ČERNE)</t>
  </si>
  <si>
    <t>P13.10</t>
  </si>
  <si>
    <t>Omara za škornje zaprta z vrati, v notranjosti 3 police s kovinskimi pladnji, dim. 100x40x100 cm</t>
  </si>
  <si>
    <t>garderoba za 2. starostno obdobje 24 otrok</t>
  </si>
  <si>
    <t>P13.11</t>
  </si>
  <si>
    <t>garderoba na masivnih stojkah zgoraj je polica s prekati za posameznega otroka, spodaj obešalni drog z dvojnimi obešalniki in polica s prekati za copate in pladnjem za čevlje</t>
  </si>
  <si>
    <t>Za 6 otrok, dim. 120x35x140 cm</t>
  </si>
  <si>
    <t>P13.12</t>
  </si>
  <si>
    <t>P13.13</t>
  </si>
  <si>
    <r>
      <rPr>
        <sz val="11"/>
        <color theme="1"/>
        <rFont val="Calibri"/>
        <family val="2"/>
        <charset val="238"/>
        <scheme val="minor"/>
      </rPr>
      <t xml:space="preserve">PROSTOR 24 - </t>
    </r>
    <r>
      <rPr>
        <b/>
        <sz val="10"/>
        <rFont val="Arial"/>
        <family val="2"/>
        <charset val="238"/>
      </rPr>
      <t>SVETOVALEC + SEJNA SOBA</t>
    </r>
  </si>
  <si>
    <t>P24.1</t>
  </si>
  <si>
    <t>Omara visoka z vrati in premično polico, dim. 80x40x200 cm</t>
  </si>
  <si>
    <t>P24.2</t>
  </si>
  <si>
    <t>P24.3</t>
  </si>
  <si>
    <t>Miza delavna na kovinskih nogah, dim. 190x80x75 cm</t>
  </si>
  <si>
    <t>P24.4</t>
  </si>
  <si>
    <t>P24.5</t>
  </si>
  <si>
    <t>Delavni vrtiljak, brez ročnih opiral, kot npr. ORION</t>
  </si>
  <si>
    <t>P24.6</t>
  </si>
  <si>
    <t>Miza konferenčna, dim. 140x100x75 cm</t>
  </si>
  <si>
    <t>P24.7</t>
  </si>
  <si>
    <t>P24.8</t>
  </si>
  <si>
    <t>P24.9</t>
  </si>
  <si>
    <t>Stol konferenčni nakladalni, sedež tapeciran, kot npr. ŠKERJANC NORMA</t>
  </si>
  <si>
    <t>P24.10</t>
  </si>
  <si>
    <t>Tabla, bela, magnetna, dim. 100x120 cm</t>
  </si>
  <si>
    <t>P24.11</t>
  </si>
  <si>
    <t>P24.12</t>
  </si>
  <si>
    <t>Omara nizka, zaprta z vrati, dim. 80x40x73 cm</t>
  </si>
  <si>
    <t>P24.13</t>
  </si>
  <si>
    <r>
      <rPr>
        <sz val="11"/>
        <color theme="1"/>
        <rFont val="Calibri"/>
        <family val="2"/>
        <charset val="238"/>
        <scheme val="minor"/>
      </rPr>
      <t xml:space="preserve">PROSTOR 25 - </t>
    </r>
    <r>
      <rPr>
        <b/>
        <sz val="10"/>
        <rFont val="Arial"/>
        <family val="2"/>
        <charset val="238"/>
      </rPr>
      <t>VODJA ENOTE</t>
    </r>
  </si>
  <si>
    <t>P25.1</t>
  </si>
  <si>
    <t>Pisalna miza na kovinskem podnožju, dim. 225x80x75 cm</t>
  </si>
  <si>
    <t>P25.2</t>
  </si>
  <si>
    <t>Priključna miza na kovinskem podnožju, dim. 160x60x75 cm</t>
  </si>
  <si>
    <t>P25.3</t>
  </si>
  <si>
    <t>Predalnik, mobilni s tremi predali in ključavnico, dim. 42x60x60 cm</t>
  </si>
  <si>
    <t>P25.4</t>
  </si>
  <si>
    <t>Stol pisarniški, tapeciran v blago, kot npr. EXAGONUS</t>
  </si>
  <si>
    <t>P25.5</t>
  </si>
  <si>
    <t>Omar visoka za registratorje, zaprta z vrati in s ključavnico, dim. 80x40x200 cm</t>
  </si>
  <si>
    <t>P25.6</t>
  </si>
  <si>
    <t>Obešalna stena s tremi obešalniki, dim. 60x200x2 cm</t>
  </si>
  <si>
    <t>P25.7</t>
  </si>
  <si>
    <t>P25.8</t>
  </si>
  <si>
    <t>Omara nizka z vrati in pokrivno ploščo, dim. 80x40x75 cm</t>
  </si>
  <si>
    <t>P25.9</t>
  </si>
  <si>
    <t>Regal odprti, dim. 80x40x80 cm</t>
  </si>
  <si>
    <t>P25.10</t>
  </si>
  <si>
    <t>Koš za odpadke, kovinski, perforirani</t>
  </si>
  <si>
    <r>
      <rPr>
        <sz val="11"/>
        <color theme="1"/>
        <rFont val="Calibri"/>
        <family val="2"/>
        <charset val="238"/>
        <scheme val="minor"/>
      </rPr>
      <t>PROSTOR 26 -</t>
    </r>
    <r>
      <rPr>
        <b/>
        <sz val="10"/>
        <rFont val="Arial"/>
        <family val="2"/>
        <charset val="238"/>
      </rPr>
      <t xml:space="preserve"> GARDEROBA ZA ZAPOSLENE</t>
    </r>
  </si>
  <si>
    <t>P26.1</t>
  </si>
  <si>
    <t>Koš PVC za odpadke 25L</t>
  </si>
  <si>
    <t>P26.2</t>
  </si>
  <si>
    <t>Omara garderobna na kovinskih nogah z vrati in ključavnico, v notranjosti zgoraj polica, obešalni drog, spodaj premična polica in PVC pladenj za čevlje, dim. 30x50x200 cm</t>
  </si>
  <si>
    <t>P26.3</t>
  </si>
  <si>
    <t>Klop garderobna, dim. 120x40x45 cm</t>
  </si>
  <si>
    <t>P26.4</t>
  </si>
  <si>
    <t>Ogledalo stensko na podlagi, dim. 60x200 cm</t>
  </si>
  <si>
    <t>P26.5</t>
  </si>
  <si>
    <t>Stol nakladalni, tapeciranem kot npr. VISI</t>
  </si>
  <si>
    <r>
      <rPr>
        <sz val="11"/>
        <color theme="1"/>
        <rFont val="Calibri"/>
        <family val="2"/>
        <charset val="238"/>
        <scheme val="minor"/>
      </rPr>
      <t xml:space="preserve">PROSTOR 27 - </t>
    </r>
    <r>
      <rPr>
        <b/>
        <sz val="10"/>
        <rFont val="Arial"/>
        <family val="2"/>
        <charset val="238"/>
      </rPr>
      <t>SHRAMBA ZA IGRALA</t>
    </r>
  </si>
  <si>
    <t>P27.1</t>
  </si>
  <si>
    <t>Predalnik za papir z izvlečnimi predali, dim. 120x80x100 cm</t>
  </si>
  <si>
    <t>P27.2</t>
  </si>
  <si>
    <t>Omara, odprta s policami, nahaja se nad predalnikom (P27.1), dim. 120x40x100 cm</t>
  </si>
  <si>
    <t>P27.3</t>
  </si>
  <si>
    <t>Kovinski regal, pocinkan s 5 premičnimi policami, dim. 80x60x200 cm, kot npr. REX ZAK</t>
  </si>
  <si>
    <t>P27.4</t>
  </si>
  <si>
    <t>Visoka omara z ojačenimi policami za rekvizite, dim. 90x60x200 cm</t>
  </si>
  <si>
    <r>
      <rPr>
        <sz val="11"/>
        <color theme="1"/>
        <rFont val="Calibri"/>
        <family val="2"/>
        <charset val="238"/>
        <scheme val="minor"/>
      </rPr>
      <t xml:space="preserve">PROSTOR 28 – </t>
    </r>
    <r>
      <rPr>
        <b/>
        <sz val="10"/>
        <rFont val="Arial"/>
        <family val="2"/>
        <charset val="238"/>
      </rPr>
      <t>ODDELEK 3</t>
    </r>
  </si>
  <si>
    <t>igralnica za 14 otrok</t>
  </si>
  <si>
    <t>P28.1</t>
  </si>
  <si>
    <t>Miza lesena kvadratna, dim. 90X90x46 cm, kot npr. Fagus</t>
  </si>
  <si>
    <t>P28.2</t>
  </si>
  <si>
    <t>Miza lesena okrogla fi90x46 cm, kot npr. Fagus</t>
  </si>
  <si>
    <t>P28.3</t>
  </si>
  <si>
    <t>Stol lesen Fagus v.26 cm</t>
  </si>
  <si>
    <t>P28.4</t>
  </si>
  <si>
    <t>Stol lesen Fagus z rokonasloni v.26 cm</t>
  </si>
  <si>
    <t>P28.5</t>
  </si>
  <si>
    <t>Miza za vzgojiteljico, lesena, dim. 120x60x75, kot npr. Fagus</t>
  </si>
  <si>
    <t>P28.6</t>
  </si>
  <si>
    <t>Mobilni predalnik s tremi predali in ključavnico, dim. 42X60x60 cm</t>
  </si>
  <si>
    <t>P28.7</t>
  </si>
  <si>
    <t>Stol za vzgojiteljico, sedež tapeciran, barva po izboru, kot npr. Fagus</t>
  </si>
  <si>
    <t>P28.8</t>
  </si>
  <si>
    <t>Omara visoka za lahke nakladalne ležalnike, zgoraj omara z vrati, spadaj prostor za 14 ležalnikov, zaprta z vrati, dim. 140x60x200 cm</t>
  </si>
  <si>
    <t>P28.9</t>
  </si>
  <si>
    <t>Omara visoka, zgoraj z vrati in ključavnico, spodaj odprte police, dim. 100x60x200 cm</t>
  </si>
  <si>
    <t>P28.10</t>
  </si>
  <si>
    <t>Ležalnik PVC kot npr. WESCO, s posteljnino (prešita rjuha, tanka rjuha, odeja, prevleka za odejo)</t>
  </si>
  <si>
    <t>P28.11</t>
  </si>
  <si>
    <t>Miza previjalna s stopnicami in previjalno blazino, dim. 100x75x85 cm</t>
  </si>
  <si>
    <t>P28.12</t>
  </si>
  <si>
    <t>Viseča omarica s prekatnikom za plenice, dim. 100x30x60 cm</t>
  </si>
  <si>
    <t>P28.13</t>
  </si>
  <si>
    <t>Omara visoka zgoraj zaprta z vrati, spodaj odprte police, dim. 100x40x200 cm</t>
  </si>
  <si>
    <t>P28.14</t>
  </si>
  <si>
    <t>Omara konstruktor, zgoraj z vrati, spodaj odprte police, dim. 100x40x160 cm</t>
  </si>
  <si>
    <t>P28.15</t>
  </si>
  <si>
    <t>Omara nizka s policami, dim. 100x40x77 cm</t>
  </si>
  <si>
    <t>P28.16</t>
  </si>
  <si>
    <t>Kotni element, dim. 40x40x77 cm</t>
  </si>
  <si>
    <t>P28.17</t>
  </si>
  <si>
    <t>Element za odlaganje slikanic z eno ravni in eno poševno polico, kot npr. ATLAS 31</t>
  </si>
  <si>
    <t>P28.18</t>
  </si>
  <si>
    <t>Element kuhinja kot npr. ATLAS 26, brez odlagalne police, dim. 120x35x77 cm</t>
  </si>
  <si>
    <t>P28.19</t>
  </si>
  <si>
    <t>Mobilna omarica s PVC pladnji (modri, rdeči), dim. 70x45x70cm, kot npr. ATLAS 50</t>
  </si>
  <si>
    <t>P28.20</t>
  </si>
  <si>
    <t>Odprti prekatnik za 19 otrok, dim. 100x40x100 cm</t>
  </si>
  <si>
    <t>P28.21</t>
  </si>
  <si>
    <t>Blazine TATAMI PUZZLE, dim. 100x100 cm</t>
  </si>
  <si>
    <t>P28.22</t>
  </si>
  <si>
    <t>Stol Prekucnik</t>
  </si>
  <si>
    <t>P28.23</t>
  </si>
  <si>
    <t>Zaboji PVC, dim. 312x427x150 mm</t>
  </si>
  <si>
    <t>P28.24</t>
  </si>
  <si>
    <t>Zaboji PVC, dim. 312x427x75 mm</t>
  </si>
  <si>
    <t>P28.25</t>
  </si>
  <si>
    <t>Stenska didaktična igra za jasli, kot npr. ATLAS-MAVRICA 402 (poševna ura, stenska knjiga fi24 cm, propeler različnih barvfi24 cm)</t>
  </si>
  <si>
    <t>P28.26</t>
  </si>
  <si>
    <t>Lesena stenska obloga do višine 120 cm, z masivnim zaključkom, po izmeri</t>
  </si>
  <si>
    <t>P28.27</t>
  </si>
  <si>
    <t>Ogledalo v masivnem bukovem okvirju, dim. 100x120 cm</t>
  </si>
  <si>
    <t>P28.28</t>
  </si>
  <si>
    <t>P28.29</t>
  </si>
  <si>
    <t>Kotiček senzorna hišica z blazino in ogledalom, dim. 100x100x100 cm, kot npr. WESCO 63161</t>
  </si>
  <si>
    <t>P28.30</t>
  </si>
  <si>
    <t>Večdelni poligon, komplet blazin raznih oblik, kot npr. WESCO 61818</t>
  </si>
  <si>
    <t>P28.31</t>
  </si>
  <si>
    <t>Polica odlagalna dvojna, dim. 100x25x15 cm</t>
  </si>
  <si>
    <r>
      <rPr>
        <sz val="11"/>
        <color theme="1"/>
        <rFont val="Calibri"/>
        <family val="2"/>
        <charset val="238"/>
        <scheme val="minor"/>
      </rPr>
      <t xml:space="preserve">PROSTOR 29 – </t>
    </r>
    <r>
      <rPr>
        <b/>
        <sz val="10"/>
        <rFont val="Arial"/>
        <family val="2"/>
        <charset val="238"/>
      </rPr>
      <t>SANITARIJE</t>
    </r>
  </si>
  <si>
    <t>P29.1</t>
  </si>
  <si>
    <t>Previjalni pult Kerok z vgrajenim večjim umivalnim koritom in spodaj pod pultna omarica z vrati in izvlečnimi stopnicami, pult ima tudi blazino za previjanje, vse izdelamo po meri, dim. 180x75x85 cm (brez armature in priklopa)</t>
  </si>
  <si>
    <t>P29.2</t>
  </si>
  <si>
    <t>Poličnik za plenice, po izmeri, dim. 100x30x60 cm</t>
  </si>
  <si>
    <t>P29.3</t>
  </si>
  <si>
    <t>Koš za plenice, brezkasetni</t>
  </si>
  <si>
    <t>P29.4</t>
  </si>
  <si>
    <t>Dvojna RF polica za kahlico, dim. 60x30x60 cm</t>
  </si>
  <si>
    <r>
      <rPr>
        <sz val="11"/>
        <color theme="1"/>
        <rFont val="Calibri"/>
        <family val="2"/>
        <charset val="238"/>
        <scheme val="minor"/>
      </rPr>
      <t xml:space="preserve">PROSTOR 30 - </t>
    </r>
    <r>
      <rPr>
        <b/>
        <sz val="10"/>
        <rFont val="Arial"/>
        <family val="2"/>
        <charset val="238"/>
      </rPr>
      <t>ODDELEK 4</t>
    </r>
  </si>
  <si>
    <t>igralnica za 24 otrok</t>
  </si>
  <si>
    <t>P30.1</t>
  </si>
  <si>
    <t>Miza lesena kvadratna, dim. 90x90x58 cm, kot npr. Fagus</t>
  </si>
  <si>
    <t>P30.2</t>
  </si>
  <si>
    <t>P30.3</t>
  </si>
  <si>
    <t>P30.4</t>
  </si>
  <si>
    <t>P30.5</t>
  </si>
  <si>
    <t>P30.6</t>
  </si>
  <si>
    <t>Omara visoka, zgoraj zaprta z vrati s prostorom za posteljnino, spodaj zaprta z vrati s prostorom za PVC ležalnike, dim. 140x60x200 cm</t>
  </si>
  <si>
    <t>P30.7</t>
  </si>
  <si>
    <t>Omara visoka, zgoraj zaprta z vrati, spodaj odprta s policami, dim. 100x40x200 cm</t>
  </si>
  <si>
    <t>P30.8</t>
  </si>
  <si>
    <t>Omara visoka zaprta z vrati, dim. 100x40x200 cm</t>
  </si>
  <si>
    <t>P30.9</t>
  </si>
  <si>
    <t>Omara nizka odprta, dim. 100x40x100 cm</t>
  </si>
  <si>
    <t>P30.10</t>
  </si>
  <si>
    <t>Kotni element, dim. 40x40x100 cm</t>
  </si>
  <si>
    <t>P30.11</t>
  </si>
  <si>
    <t>P30.12</t>
  </si>
  <si>
    <t>Tabla, bela, magnetna v masivnem bukovem okvirju, dim. 100x120 cm</t>
  </si>
  <si>
    <t>P30.13</t>
  </si>
  <si>
    <t>Element kuhinja, na masivnih stojkah, dim. 120x35x100 cm, kot npr. ATLAS 26</t>
  </si>
  <si>
    <t>P30.14</t>
  </si>
  <si>
    <t xml:space="preserve">Mobilni knjižni element, dim. 105x100x50 cm, kot npr. ATLAS-MAVRICA 3A05 </t>
  </si>
  <si>
    <t>P30.15</t>
  </si>
  <si>
    <t>Dvojna odlagalna polica, dim. 100x25x15 cm</t>
  </si>
  <si>
    <t>P30.16</t>
  </si>
  <si>
    <t>Omarica nizka s 24 PVC pladnji na vodilih (rumeni in prozorni), dim. 105x40x88 cm, kot npr. ATLAS-MAVRICA 2.33</t>
  </si>
  <si>
    <t>P30.17</t>
  </si>
  <si>
    <t>Mobilna omarica s PVC pladnji, dim. 70x45x70 cm, kot npr. ATLAS 50</t>
  </si>
  <si>
    <t>P30.18</t>
  </si>
  <si>
    <t>Omarica nizka brez dna, s polico in dvema prevoznima zabojčkoma, dim. 104x88x40 cm, kot npr. MAVRICA 2.25</t>
  </si>
  <si>
    <t>P30.19</t>
  </si>
  <si>
    <t>P30.20</t>
  </si>
  <si>
    <t>Kolesa za ležalnik (4 kosi v kpl)</t>
  </si>
  <si>
    <t>P30.21</t>
  </si>
  <si>
    <t>PVC pladnji, dim. 312x427x75 mm</t>
  </si>
  <si>
    <t>P30.22</t>
  </si>
  <si>
    <t>PVC pladnji, dim. 312x427x150 mm</t>
  </si>
  <si>
    <t>pladnji v rumeni in prozorni barvi</t>
  </si>
  <si>
    <t>P30.23</t>
  </si>
  <si>
    <t>Mobilno žičnato stojalo za sušenje 25 risbic do velikosti A3</t>
  </si>
  <si>
    <t>P30.24</t>
  </si>
  <si>
    <t>Koš PVC 25L</t>
  </si>
  <si>
    <t>P30.25</t>
  </si>
  <si>
    <t>P30.26</t>
  </si>
  <si>
    <t>P30.27</t>
  </si>
  <si>
    <t>P30.28</t>
  </si>
  <si>
    <t>Didaktična stenska igra Spirala kot npr. EMAGO</t>
  </si>
  <si>
    <t>P30.29</t>
  </si>
  <si>
    <t>P30.30</t>
  </si>
  <si>
    <t>P30.31</t>
  </si>
  <si>
    <t>Element tržnica, dim. 104x145x55 cm, kot npr. MAVRICA 3A19</t>
  </si>
  <si>
    <t>2.nV9</t>
  </si>
  <si>
    <t>►Pločevina razvite širine do 33 cm -usmerjevalna pločevina</t>
  </si>
  <si>
    <t xml:space="preserve">Izdelava izolacije na vertikalnih stenah, kot npr XPS.
Postavka vsebuje:
• izolacija na vertikalni zunanji steni se izolira med koto cca -1,0 m do 0,0m  z izolacijo XPS v debelini 16 cm
• POLIURETANSKA PENA PURPEN
• Izolacija: XPS plošče  16 cm                          
</t>
  </si>
  <si>
    <t>►podložni beton v obstoječih prostorih
►podložni beton pod AB ploščo, pasovnimi temelji
►podložni beton pod igrali</t>
  </si>
  <si>
    <t xml:space="preserve">Dobava in vgradnja belih pločevinastih revizijskih vratic v spuščeni strop. Pozicija revizijskih vratic skladno z načrtom. 
</t>
  </si>
  <si>
    <t>oznaka</t>
  </si>
  <si>
    <t xml:space="preserve">opis </t>
  </si>
  <si>
    <r>
      <rPr>
        <sz val="11"/>
        <color theme="1"/>
        <rFont val="Calibri"/>
        <family val="2"/>
        <charset val="238"/>
        <scheme val="minor"/>
      </rPr>
      <t xml:space="preserve">PROSTOR 1 - </t>
    </r>
    <r>
      <rPr>
        <b/>
        <sz val="10"/>
        <rFont val="Arial"/>
        <family val="2"/>
        <charset val="238"/>
      </rPr>
      <t>SPREJEMNA PISARNA</t>
    </r>
    <r>
      <rPr>
        <sz val="11"/>
        <color theme="1"/>
        <rFont val="Calibri"/>
        <family val="2"/>
        <charset val="238"/>
        <scheme val="minor"/>
      </rPr>
      <t xml:space="preserve"> </t>
    </r>
  </si>
  <si>
    <t>Pod pultna omara za vgradni hladilnik, poleg omara z vrati, zgoraj delavni pult ultrapas, dim. 120x60x85 cm nad pultom viseca omarica delno zaprta dim 120x35x60 cm umivalnik  keramicni in predmet opreme.</t>
  </si>
  <si>
    <t>Hladilnik pod pultni, kot npr. GORENJE RBI 6092</t>
  </si>
  <si>
    <t>Indukcijska kuhalna plošča, kot npr. GORENJE ICE 35</t>
  </si>
  <si>
    <t xml:space="preserve">Projektor, kot npr. EPSON INFOCUS 3657 4600 lumnov, s stropnim nosilcem </t>
  </si>
  <si>
    <t>P24.11a</t>
  </si>
  <si>
    <t>Električno projekcijsko platno, kot CRY STAILINE 87663, dim 240x240 cm, montaža na steno</t>
  </si>
  <si>
    <t>Pokrivna plošča, dim. 160x40x2 cm</t>
  </si>
  <si>
    <t>Mehka stenska obloga iz barvnih blazin kot WESCO 51851, dim. 95x50x5 cm</t>
  </si>
  <si>
    <t xml:space="preserve">Dobava, montaža in demontaža opaža, skupaj z vsemi potrebnimi opiranji, podpiranji; opaževanje, razopaževanje, čiščenje in odvoz po končanih delih.
Izvedba ločnega opaža
Obračuna se samo omočeni del opaža.
► podložni beton igral
</t>
  </si>
  <si>
    <t>Dobava in montaža predpražnika velikosti cca 120 x 80 cm kot npr. KAISER+ KRAFT predpražnik  EASYCARE STYLE ali enakovredno</t>
  </si>
  <si>
    <t xml:space="preserve">Dobava in polaganje stenskih ploščic, na stene  v sloj lepila. Keramika kot npr. ALELUJA CERATEC, velikosti 60x60 cm ali enakovredno, cenovnega razreda do 25 EUR/m2, nabavne grosistične cene. Barvna niansa fugirne mase oziroma fug po izboru projektanta. Vključena vsa potrebna dela (vogalne fuge so silikonizirane, izpostavljeni vogali obdelani z vogalno ALU letvico za keramiko  in ročni vnosi potrebnega materiala. 
</t>
  </si>
  <si>
    <t>Dobava in vgradnja jeklene nosilne konstrukcije, ki je vročecinkana za podpiranje strešne konstrukcije na mestu odstranitve predelnih sten v notranjosti objekta..</t>
  </si>
  <si>
    <t>Odstranitev - rušitev obstoječega fekalnega jaška fi 60 cm globine do 100 cm, vključno z nalaganjem odpadnega materiala in odvozom na registrirano komunalno deponijo s pridobitvijo evidenčnega lista.</t>
  </si>
  <si>
    <t>Dobava in vgradnja zidakov za vertikalne vezi kot npr. GORIŠKE OPEKARNE  artikel OVE 19 ali enakovredno, poraba 5 kom /m.</t>
  </si>
  <si>
    <t>ENOSTRANSKE OBLOGE</t>
  </si>
  <si>
    <t>Okno : okno dim. 280 x 308 cm</t>
  </si>
  <si>
    <t>Okno : okno dim. 200 x 308 cm</t>
  </si>
  <si>
    <t>Žaluzije : okno dim. 200 x 308 cm</t>
  </si>
  <si>
    <t>Žaluzije : okno dim. 280 x 308 cm</t>
  </si>
  <si>
    <t>1.O10</t>
  </si>
  <si>
    <t>Izvedba meritev hrupa, vključno z izdajo končnega poročila. Meritev mora izvajati certificirano podjetje. Izvajalec mora projekt izvajati skladno s projektno dokumentacijo in sproti preverjati kvaliteto vgrajenih materialov, da se zagotovi ustrezna zaščita pred hrupom</t>
  </si>
  <si>
    <t>O10</t>
  </si>
  <si>
    <t>Ž10</t>
  </si>
  <si>
    <t>Ž4</t>
  </si>
  <si>
    <t>Ž5</t>
  </si>
  <si>
    <t>Žaluzije : okno dim. 100 x 160 cm</t>
  </si>
  <si>
    <t>NOTRANJA VRATA</t>
  </si>
  <si>
    <t xml:space="preserve">Izdelava, dobava in montaža novih vratnih okvirjev in novih vratnih kril.
V CENI IZDELKA JE POTREBNO UPOŠTEVATI:
* snemanje mer na objektu
* nabavo osnovnega materiala in okovja
* izdelavo in montažo na objektu
* osnovno zaščito in finalno obdelavo vratnih kril in vratnih podobojev
* zatesnitev s tesnili - gumijasta tesnila
* notranja vrata z lesenimi podboji po izbiri projektanta, vratni okvir objame debelino zidu.
* vidna vratna nasadila 3x na posamezno krilo.
* nova vratna krila z zunanje in notranje strani z ultrapasom  v barvi po izbiri projektanta (predvidoma bela barva), rob vratnega krila se obdela z ABS
* INOX kljuka z deljenim ščitom za kljuko in ključavnico z cilindrično ključavnico in sistemskim ključem. Kopalnice, znotraj zaklep na metuljček
* čiščenje izdelkov po končani montaži
* integrirano samozapiralo kjer je navedeno.
* vključno z dobavo in montažo stenskih ali talnih odbijačev
</t>
  </si>
  <si>
    <t xml:space="preserve"> 1.nV1</t>
  </si>
  <si>
    <t xml:space="preserve"> 1.nV2</t>
  </si>
  <si>
    <t xml:space="preserve"> 1.nV3</t>
  </si>
  <si>
    <t xml:space="preserve"> 1.nV4</t>
  </si>
  <si>
    <t xml:space="preserve"> 1.nV5</t>
  </si>
  <si>
    <t xml:space="preserve"> 1.nV6</t>
  </si>
  <si>
    <t xml:space="preserve"> 1.nV7</t>
  </si>
  <si>
    <t xml:space="preserve"> 1.nV8</t>
  </si>
  <si>
    <t>3.zV1</t>
  </si>
  <si>
    <t>3.zV2</t>
  </si>
  <si>
    <t>3.zV3</t>
  </si>
  <si>
    <t>POŽARNA VRATA</t>
  </si>
  <si>
    <t xml:space="preserve">Izdelava izolacije na vertikalnih stenah, kot npr XPS.
Postavka vsebuje:
• izolacija na mestu dilatacije med novo in obstoječo talno ploščo  z izolacijo XPS v debelini 3 cm
• POLIURETANSKA PENA PURPEN
• Izolacija: XPS plošče  3 cm                          
</t>
  </si>
  <si>
    <t>Dobava in vgradnja XPS izolacije deb. 3 cm na mestu stika toplotne izolacije podstrešja in podkonstrukcije žleba.</t>
  </si>
  <si>
    <t>Dobava in vgradnja gasilnih aparatov, vključno z tipskim stenskim nosilcem in opozorilno nalepko
►gasilnik na prah 12EG</t>
  </si>
  <si>
    <t>Dobava in vgradnja gasilnih aparatov, vključno z tipskim stenskim nosilcem in opozorilno nalepko
►gasilnik na CO2  5 EG</t>
  </si>
  <si>
    <t xml:space="preserve">Dodatek za izvedbo protipožarnega premaza konstrukcije - zaščite jeklene konstrukcije, zahtevana zaščita R30 (EI30 min)
►celotna jeklena konstrukcija
</t>
  </si>
  <si>
    <t xml:space="preserve"> 2.2</t>
  </si>
  <si>
    <t xml:space="preserve"> 2.3</t>
  </si>
  <si>
    <t>4.zV4</t>
  </si>
  <si>
    <r>
      <t xml:space="preserve">O1
1-DELNO OKNO
</t>
    </r>
    <r>
      <rPr>
        <u/>
        <sz val="10"/>
        <rFont val="Arial Narrow"/>
        <family val="2"/>
        <charset val="238"/>
      </rPr>
      <t>Višina parapeta:</t>
    </r>
    <r>
      <rPr>
        <sz val="10"/>
        <rFont val="Arial Narrow"/>
        <family val="2"/>
      </rPr>
      <t xml:space="preserve"> 120 cm 
</t>
    </r>
    <r>
      <rPr>
        <u/>
        <sz val="10"/>
        <rFont val="Arial Narrow"/>
        <family val="2"/>
        <charset val="238"/>
      </rPr>
      <t>Dimenzije okna:</t>
    </r>
    <r>
      <rPr>
        <sz val="10"/>
        <rFont val="Arial Narrow"/>
        <family val="2"/>
      </rPr>
      <t xml:space="preserve"> 100 x 150 cm
</t>
    </r>
    <r>
      <rPr>
        <u/>
        <sz val="10"/>
        <rFont val="Arial Narrow"/>
        <family val="2"/>
        <charset val="238"/>
      </rPr>
      <t>Okvir:</t>
    </r>
    <r>
      <rPr>
        <sz val="10"/>
        <rFont val="Arial Narrow"/>
        <family val="2"/>
      </rPr>
      <t xml:space="preserve"> PVC okvir, v beli barvi, vgradnja po sistemu RAL. Spodaj, levo in desno 3cm razširitveni profil, zgoraj termoizolacijski razširitveni profil 15 cm za vgradnjo zunanjih podometnih senčil. Barvo in igled potrdi projektant ! 
</t>
    </r>
    <r>
      <rPr>
        <u/>
        <sz val="10"/>
        <rFont val="Arial Narrow"/>
        <family val="2"/>
        <charset val="238"/>
      </rPr>
      <t>Zasteklitev:</t>
    </r>
    <r>
      <rPr>
        <sz val="10"/>
        <rFont val="Arial Narrow"/>
        <family val="2"/>
      </rPr>
      <t xml:space="preserve"> termoizolacijsko (troslojna zasteklitev), skupna toplotna prehodnost okna Uw&lt;0,90 W/m²K ali boljša
</t>
    </r>
    <r>
      <rPr>
        <u/>
        <sz val="10"/>
        <rFont val="Arial Narrow"/>
        <family val="2"/>
        <charset val="238"/>
      </rPr>
      <t>Odpiranje:</t>
    </r>
    <r>
      <rPr>
        <sz val="10"/>
        <rFont val="Arial Narrow"/>
        <family val="2"/>
      </rPr>
      <t xml:space="preserve"> 1 x dvoosno odpiranje  
</t>
    </r>
    <r>
      <rPr>
        <u/>
        <sz val="10"/>
        <rFont val="Arial Narrow"/>
        <family val="2"/>
        <charset val="238"/>
      </rPr>
      <t xml:space="preserve">Pololive </t>
    </r>
    <r>
      <rPr>
        <sz val="10"/>
        <rFont val="Arial Narrow"/>
        <family val="2"/>
      </rPr>
      <t xml:space="preserve">: po izboru projektanta ( s ključavnico )
</t>
    </r>
    <r>
      <rPr>
        <u/>
        <sz val="10"/>
        <rFont val="Arial Narrow"/>
        <family val="2"/>
        <charset val="238"/>
      </rPr>
      <t>Zunanje police:</t>
    </r>
    <r>
      <rPr>
        <sz val="10"/>
        <rFont val="Arial Narrow"/>
        <family val="2"/>
      </rPr>
      <t xml:space="preserve"> ALU polica v barvi po izboru projektanta, razvite širine cca. 22 cm
</t>
    </r>
    <r>
      <rPr>
        <u/>
        <sz val="10"/>
        <rFont val="Arial Narrow"/>
        <family val="2"/>
        <charset val="238"/>
      </rPr>
      <t>Notranje police:</t>
    </r>
    <r>
      <rPr>
        <sz val="10"/>
        <rFont val="Arial Narrow"/>
        <family val="2"/>
      </rPr>
      <t xml:space="preserve"> PVC polica v beli barvi, barvo in izgled potrdi projektant. 
</t>
    </r>
    <r>
      <rPr>
        <u/>
        <sz val="10"/>
        <color rgb="FF002060"/>
        <rFont val="Arial Narrow"/>
        <family val="2"/>
        <charset val="238"/>
      </rPr>
      <t>Špaleta znotraj:</t>
    </r>
    <r>
      <rPr>
        <sz val="10"/>
        <color rgb="FF00B0F0"/>
        <rFont val="Arial Narrow"/>
        <family val="2"/>
        <charset val="238"/>
      </rPr>
      <t xml:space="preserve"> </t>
    </r>
    <r>
      <rPr>
        <sz val="10"/>
        <rFont val="Arial Narrow"/>
        <family val="2"/>
      </rPr>
      <t xml:space="preserve">3 cm toplotna zolacija ( XPS ) po celi šrini špalete, celotnem obodu, lepilo-mrežica-lepilo-kitano-brušeno-pleskano.
</t>
    </r>
    <r>
      <rPr>
        <u/>
        <sz val="10"/>
        <color rgb="FF00B050"/>
        <rFont val="Arial Narrow"/>
        <family val="2"/>
        <charset val="238"/>
      </rPr>
      <t>Senčila:</t>
    </r>
    <r>
      <rPr>
        <sz val="10"/>
        <rFont val="Arial Narrow"/>
        <family val="2"/>
      </rPr>
      <t xml:space="preserve"> zunanje žaluzije z ALU lamelami na ALU vodilih na ročni pogon, upravljanje z monokomando</t>
    </r>
    <r>
      <rPr>
        <b/>
        <sz val="10"/>
        <rFont val="Arial Narrow"/>
        <family val="2"/>
        <charset val="238"/>
      </rPr>
      <t>. ( POZOR - potrebno je zagotoviti dovolj prostora za montažo monokomande ! )</t>
    </r>
    <r>
      <rPr>
        <sz val="10"/>
        <rFont val="Arial Narrow"/>
        <family val="2"/>
      </rPr>
      <t xml:space="preserve">. Ohišje žaluzij s stisnjenimi lamelami in masko ne smejo prekrivati stekla okna. Barva RAL 9006 ( white aluminium ), barvo in izgled potrdi projektant. </t>
    </r>
    <r>
      <rPr>
        <b/>
        <sz val="10"/>
        <rFont val="Arial Narrow"/>
        <family val="2"/>
        <charset val="238"/>
      </rPr>
      <t>Uporaba kompaktnih lamel po sistemu "Z".</t>
    </r>
    <r>
      <rPr>
        <sz val="10"/>
        <rFont val="Arial Narrow"/>
        <family val="2"/>
      </rPr>
      <t xml:space="preserve">
IZGLED IN IZVEDBO PO SHEMI
</t>
    </r>
  </si>
  <si>
    <r>
      <t xml:space="preserve">O2
1-DELNO OKNO
</t>
    </r>
    <r>
      <rPr>
        <u/>
        <sz val="10"/>
        <rFont val="Arial Narrow"/>
        <family val="2"/>
        <charset val="238"/>
      </rPr>
      <t>Višina parapeta:</t>
    </r>
    <r>
      <rPr>
        <sz val="10"/>
        <rFont val="Arial Narrow"/>
        <family val="2"/>
      </rPr>
      <t xml:space="preserve"> 120 cm 
</t>
    </r>
    <r>
      <rPr>
        <u/>
        <sz val="10"/>
        <rFont val="Arial Narrow"/>
        <family val="2"/>
        <charset val="238"/>
      </rPr>
      <t>Dimenzije okna:</t>
    </r>
    <r>
      <rPr>
        <sz val="10"/>
        <rFont val="Arial Narrow"/>
        <family val="2"/>
      </rPr>
      <t xml:space="preserve"> 100 x 130 cm
</t>
    </r>
    <r>
      <rPr>
        <u/>
        <sz val="10"/>
        <rFont val="Arial Narrow"/>
        <family val="2"/>
        <charset val="238"/>
      </rPr>
      <t>Okvir:</t>
    </r>
    <r>
      <rPr>
        <sz val="10"/>
        <rFont val="Arial Narrow"/>
        <family val="2"/>
      </rPr>
      <t xml:space="preserve"> PVC okvir, v beli barvi, vgradnja po sistemu RAL. Spodaj,zgoraj  levo in desno 3cm razširitveni profil. Barvo in igled potrdi projektant ! 
</t>
    </r>
    <r>
      <rPr>
        <u/>
        <sz val="10"/>
        <rFont val="Arial Narrow"/>
        <family val="2"/>
        <charset val="238"/>
      </rPr>
      <t>Zasteklitev:</t>
    </r>
    <r>
      <rPr>
        <sz val="10"/>
        <rFont val="Arial Narrow"/>
        <family val="2"/>
      </rPr>
      <t xml:space="preserve"> termoizolacijsko (troslojna zasteklitev), skupna toplotna prehodnost okna Uw&lt;0,90 W/m²K ali boljša
</t>
    </r>
    <r>
      <rPr>
        <u/>
        <sz val="10"/>
        <rFont val="Arial Narrow"/>
        <family val="2"/>
        <charset val="238"/>
      </rPr>
      <t>Odpiranje:</t>
    </r>
    <r>
      <rPr>
        <sz val="10"/>
        <rFont val="Arial Narrow"/>
        <family val="2"/>
      </rPr>
      <t xml:space="preserve"> 1 x dvoosno odpiranje  
</t>
    </r>
    <r>
      <rPr>
        <u/>
        <sz val="10"/>
        <rFont val="Arial Narrow"/>
        <family val="2"/>
        <charset val="238"/>
      </rPr>
      <t xml:space="preserve">Pololive </t>
    </r>
    <r>
      <rPr>
        <sz val="10"/>
        <rFont val="Arial Narrow"/>
        <family val="2"/>
      </rPr>
      <t xml:space="preserve">: po izboru projektanta ( s ključavnico )
</t>
    </r>
    <r>
      <rPr>
        <u/>
        <sz val="10"/>
        <rFont val="Arial Narrow"/>
        <family val="2"/>
        <charset val="238"/>
      </rPr>
      <t>Zunanje police:</t>
    </r>
    <r>
      <rPr>
        <sz val="10"/>
        <rFont val="Arial Narrow"/>
        <family val="2"/>
      </rPr>
      <t xml:space="preserve"> ALU polica v barvi po izboru projektanta, razvite širine cca. 22 cm
</t>
    </r>
    <r>
      <rPr>
        <u/>
        <sz val="10"/>
        <rFont val="Arial Narrow"/>
        <family val="2"/>
        <charset val="238"/>
      </rPr>
      <t>Notranje police:</t>
    </r>
    <r>
      <rPr>
        <sz val="10"/>
        <rFont val="Arial Narrow"/>
        <family val="2"/>
      </rPr>
      <t xml:space="preserve"> PVC polica v beli barvi, barvo in izgled potrdi projektant. 
</t>
    </r>
    <r>
      <rPr>
        <u/>
        <sz val="10"/>
        <color rgb="FF002060"/>
        <rFont val="Arial Narrow"/>
        <family val="2"/>
        <charset val="238"/>
      </rPr>
      <t>Špaleta znotraj:</t>
    </r>
    <r>
      <rPr>
        <sz val="10"/>
        <color rgb="FF00B0F0"/>
        <rFont val="Arial Narrow"/>
        <family val="2"/>
        <charset val="238"/>
      </rPr>
      <t xml:space="preserve"> </t>
    </r>
    <r>
      <rPr>
        <sz val="10"/>
        <rFont val="Arial Narrow"/>
        <family val="2"/>
      </rPr>
      <t xml:space="preserve">3 cm toplotna zolacija ( XPS ) po celi šrini špalete, celotnem obodu, lepilo-mrežica-lepilo-kitano-brušeno-pleskano.
</t>
    </r>
    <r>
      <rPr>
        <u/>
        <sz val="10"/>
        <color rgb="FF00B050"/>
        <rFont val="Arial Narrow"/>
        <family val="2"/>
        <charset val="238"/>
      </rPr>
      <t>Senčila:</t>
    </r>
    <r>
      <rPr>
        <sz val="10"/>
        <rFont val="Arial Narrow"/>
        <family val="2"/>
      </rPr>
      <t xml:space="preserve"> /
IZGLED IN IZVEDBO PO SHEMI
</t>
    </r>
  </si>
  <si>
    <t>IZGLED IN IZVEDBO PO SHEMI</t>
  </si>
  <si>
    <r>
      <t xml:space="preserve">O10
1-DELNO OKNO
</t>
    </r>
    <r>
      <rPr>
        <u/>
        <sz val="10"/>
        <rFont val="Arial Narrow"/>
        <family val="2"/>
        <charset val="238"/>
      </rPr>
      <t>Višina parapeta:</t>
    </r>
    <r>
      <rPr>
        <sz val="10"/>
        <rFont val="Arial Narrow"/>
        <family val="2"/>
      </rPr>
      <t xml:space="preserve"> 0 cm 
</t>
    </r>
    <r>
      <rPr>
        <u/>
        <sz val="10"/>
        <rFont val="Arial Narrow"/>
        <family val="2"/>
        <charset val="238"/>
      </rPr>
      <t>Dimenzije okna:</t>
    </r>
    <r>
      <rPr>
        <sz val="10"/>
        <rFont val="Arial Narrow"/>
        <family val="2"/>
      </rPr>
      <t xml:space="preserve"> 108 x 306 cm
</t>
    </r>
    <r>
      <rPr>
        <u/>
        <sz val="10"/>
        <rFont val="Arial Narrow"/>
        <family val="2"/>
        <charset val="238"/>
      </rPr>
      <t>Okvir:</t>
    </r>
    <r>
      <rPr>
        <sz val="10"/>
        <rFont val="Arial Narrow"/>
        <family val="2"/>
      </rPr>
      <t xml:space="preserve"> PVC okvir, v beli barvi, vgradnja po sistemu RAL. Levo in desno 3cm razširitveni profil, zgoraj termoizolacijski razširitveni profil 25 cm za vgradnjo zunanjih podometnih senčil. Barvo in igled potrdi projektant ! ( </t>
    </r>
    <r>
      <rPr>
        <sz val="10"/>
        <color rgb="FF00FFFF"/>
        <rFont val="Arial Narrow"/>
        <family val="2"/>
        <charset val="238"/>
      </rPr>
      <t>Delitev okna kotirana v osi profila</t>
    </r>
    <r>
      <rPr>
        <sz val="10"/>
        <rFont val="Arial Narrow"/>
        <family val="2"/>
      </rPr>
      <t xml:space="preserve"> ).
</t>
    </r>
    <r>
      <rPr>
        <u/>
        <sz val="10"/>
        <rFont val="Arial Narrow"/>
        <family val="2"/>
        <charset val="238"/>
      </rPr>
      <t>Zasteklitev:</t>
    </r>
    <r>
      <rPr>
        <sz val="10"/>
        <rFont val="Arial Narrow"/>
        <family val="2"/>
      </rPr>
      <t xml:space="preserve"> termoizolacijsko (troslojna zasteklitev),varnostno,  kaljeno in lepljeno  steklo spodaj,skupna toplotna prehodnost okna Uw&lt;0,90 W/m²K ali boljša
</t>
    </r>
    <r>
      <rPr>
        <u/>
        <sz val="10"/>
        <rFont val="Arial Narrow"/>
        <family val="2"/>
        <charset val="238"/>
      </rPr>
      <t>Odpiranje:</t>
    </r>
    <r>
      <rPr>
        <sz val="10"/>
        <rFont val="Arial Narrow"/>
        <family val="2"/>
      </rPr>
      <t xml:space="preserve"> 1 x dvoosno odpiranje 
</t>
    </r>
    <r>
      <rPr>
        <u/>
        <sz val="10"/>
        <rFont val="Arial Narrow"/>
        <family val="2"/>
        <charset val="238"/>
      </rPr>
      <t xml:space="preserve">Pololive </t>
    </r>
    <r>
      <rPr>
        <sz val="10"/>
        <rFont val="Arial Narrow"/>
        <family val="2"/>
      </rPr>
      <t xml:space="preserve">: po izboru projektanta ( s ključavnico )
</t>
    </r>
    <r>
      <rPr>
        <u/>
        <sz val="10"/>
        <rFont val="Arial Narrow"/>
        <family val="2"/>
        <charset val="238"/>
      </rPr>
      <t>Zunanje police:</t>
    </r>
    <r>
      <rPr>
        <sz val="10"/>
        <rFont val="Arial Narrow"/>
        <family val="2"/>
      </rPr>
      <t xml:space="preserve"> /
</t>
    </r>
    <r>
      <rPr>
        <u/>
        <sz val="10"/>
        <rFont val="Arial Narrow"/>
        <family val="2"/>
        <charset val="238"/>
      </rPr>
      <t>Notranje police:</t>
    </r>
    <r>
      <rPr>
        <sz val="10"/>
        <rFont val="Arial Narrow"/>
        <family val="2"/>
      </rPr>
      <t xml:space="preserve"> / 
</t>
    </r>
    <r>
      <rPr>
        <u/>
        <sz val="10"/>
        <rFont val="Arial Narrow"/>
        <family val="2"/>
        <charset val="238"/>
      </rPr>
      <t>Kljuke in ključavnice :</t>
    </r>
    <r>
      <rPr>
        <sz val="10"/>
        <rFont val="Arial Narrow"/>
        <family val="2"/>
        <charset val="238"/>
      </rPr>
      <t xml:space="preserve"> cilindrična ključavnica s sistemskim ključem. Inox kljuka, matiran izgled. Zunanja inox kljuka, matiran izgled. Izgled potrdi projektant !</t>
    </r>
    <r>
      <rPr>
        <sz val="10"/>
        <rFont val="Arial Narrow"/>
        <family val="2"/>
      </rPr>
      <t xml:space="preserve">
</t>
    </r>
    <r>
      <rPr>
        <u/>
        <sz val="10"/>
        <color rgb="FF002060"/>
        <rFont val="Arial Narrow"/>
        <family val="2"/>
        <charset val="238"/>
      </rPr>
      <t>Špaleta znotraj:</t>
    </r>
    <r>
      <rPr>
        <sz val="10"/>
        <color rgb="FF00B0F0"/>
        <rFont val="Arial Narrow"/>
        <family val="2"/>
        <charset val="238"/>
      </rPr>
      <t xml:space="preserve"> </t>
    </r>
    <r>
      <rPr>
        <sz val="10"/>
        <rFont val="Arial Narrow"/>
        <family val="2"/>
      </rPr>
      <t xml:space="preserve">3 cm toplotna zolacija ( XPS ) po celi šrini špalete, celotnem obodu, lepilo-mrežica-lepilo-kitano-brušeno-pleskano.
</t>
    </r>
    <r>
      <rPr>
        <u/>
        <sz val="10"/>
        <color rgb="FF00B050"/>
        <rFont val="Arial Narrow"/>
        <family val="2"/>
        <charset val="238"/>
      </rPr>
      <t>Senčila:</t>
    </r>
    <r>
      <rPr>
        <sz val="10"/>
        <rFont val="Arial Narrow"/>
        <family val="2"/>
      </rPr>
      <t>zunanje žaluzije z ALU lamelami na ALU vodilih na ročni pogon, upravljanje z monokomando.</t>
    </r>
    <r>
      <rPr>
        <b/>
        <sz val="10"/>
        <rFont val="Arial Narrow"/>
        <family val="2"/>
        <charset val="238"/>
      </rPr>
      <t xml:space="preserve"> ( POZOR - potrebno je zagotoviti dovolj prostora za montažo monokomande ! )</t>
    </r>
    <r>
      <rPr>
        <sz val="10"/>
        <rFont val="Arial Narrow"/>
        <family val="2"/>
      </rPr>
      <t xml:space="preserve">. Ohišje žaluzij s stisnjenimi lamelami in masko ne smejo prekrivati stekla okna. Barva RAL 9006 ( white aluminium ), barvo in izgled potrdi projektant. </t>
    </r>
    <r>
      <rPr>
        <b/>
        <sz val="10"/>
        <rFont val="Arial Narrow"/>
        <family val="2"/>
        <charset val="238"/>
      </rPr>
      <t>Uporaba kompaktnih lamel po sistemu "Z".</t>
    </r>
    <r>
      <rPr>
        <sz val="10"/>
        <rFont val="Arial Narrow"/>
        <family val="2"/>
      </rPr>
      <t xml:space="preserve">
</t>
    </r>
    <r>
      <rPr>
        <sz val="10"/>
        <color theme="7"/>
        <rFont val="Arial Narrow"/>
        <family val="2"/>
        <charset val="238"/>
      </rPr>
      <t>Poglobljen razširitveni profil</t>
    </r>
    <r>
      <rPr>
        <sz val="10"/>
        <rFont val="Arial Narrow"/>
        <family val="2"/>
      </rPr>
      <t xml:space="preserve">: predvideva se, da je debelina sestava 25,5 cm, razširitveni profil je potrebno prilagoditi na dejanski sestav tlaka.
IZGLED IN IZVEDBO PO SHEMI
</t>
    </r>
  </si>
  <si>
    <r>
      <t xml:space="preserve">O3
1-DELNO OKNO
</t>
    </r>
    <r>
      <rPr>
        <u/>
        <sz val="10"/>
        <rFont val="Arial Narrow"/>
        <family val="2"/>
        <charset val="238"/>
      </rPr>
      <t>Višina parapeta:</t>
    </r>
    <r>
      <rPr>
        <sz val="10"/>
        <rFont val="Arial Narrow"/>
        <family val="2"/>
      </rPr>
      <t xml:space="preserve"> 150 cm 
</t>
    </r>
    <r>
      <rPr>
        <u/>
        <sz val="10"/>
        <rFont val="Arial Narrow"/>
        <family val="2"/>
        <charset val="238"/>
      </rPr>
      <t>Dimenzije okna:</t>
    </r>
    <r>
      <rPr>
        <sz val="10"/>
        <rFont val="Arial Narrow"/>
        <family val="2"/>
      </rPr>
      <t xml:space="preserve"> 100 x 120 cm
</t>
    </r>
    <r>
      <rPr>
        <u/>
        <sz val="10"/>
        <rFont val="Arial Narrow"/>
        <family val="2"/>
        <charset val="238"/>
      </rPr>
      <t>Okvir:</t>
    </r>
    <r>
      <rPr>
        <sz val="10"/>
        <rFont val="Arial Narrow"/>
        <family val="2"/>
      </rPr>
      <t xml:space="preserve"> PVC okvir, v beli barvi ,kot na obstoječem objektu, vgradnja po sistemu RAL. Spodaj,zgoraj, levo in desno 3cm razširitveni profil. Barvo in igled potrdi projektant ! 
</t>
    </r>
    <r>
      <rPr>
        <u/>
        <sz val="10"/>
        <rFont val="Arial Narrow"/>
        <family val="2"/>
        <charset val="238"/>
      </rPr>
      <t>Zasteklitev:</t>
    </r>
    <r>
      <rPr>
        <sz val="10"/>
        <rFont val="Arial Narrow"/>
        <family val="2"/>
      </rPr>
      <t xml:space="preserve"> termoizolacijsko (troslojna zasteklitev), skupna toplotna prehodnost okna Uw&lt;0,90 W/m²K ali boljša
</t>
    </r>
    <r>
      <rPr>
        <u/>
        <sz val="10"/>
        <rFont val="Arial Narrow"/>
        <family val="2"/>
        <charset val="238"/>
      </rPr>
      <t>Odpiranje:</t>
    </r>
    <r>
      <rPr>
        <sz val="10"/>
        <rFont val="Arial Narrow"/>
        <family val="2"/>
      </rPr>
      <t xml:space="preserve"> 1 x dvoosno odpiranje  
</t>
    </r>
    <r>
      <rPr>
        <u/>
        <sz val="10"/>
        <rFont val="Arial Narrow"/>
        <family val="2"/>
        <charset val="238"/>
      </rPr>
      <t xml:space="preserve">Pololive </t>
    </r>
    <r>
      <rPr>
        <sz val="10"/>
        <rFont val="Arial Narrow"/>
        <family val="2"/>
      </rPr>
      <t xml:space="preserve">: po izboru projektanta ( s ključavnico )
</t>
    </r>
    <r>
      <rPr>
        <u/>
        <sz val="10"/>
        <rFont val="Arial Narrow"/>
        <family val="2"/>
        <charset val="238"/>
      </rPr>
      <t>Zunanje police:</t>
    </r>
    <r>
      <rPr>
        <sz val="10"/>
        <rFont val="Arial Narrow"/>
        <family val="2"/>
      </rPr>
      <t xml:space="preserve"> ALU polica v barvi po izboru projektanta, razvite širine cca. 22 cm
</t>
    </r>
    <r>
      <rPr>
        <u/>
        <sz val="10"/>
        <rFont val="Arial Narrow"/>
        <family val="2"/>
        <charset val="238"/>
      </rPr>
      <t>Notranje police:</t>
    </r>
    <r>
      <rPr>
        <sz val="10"/>
        <rFont val="Arial Narrow"/>
        <family val="2"/>
      </rPr>
      <t xml:space="preserve"> PVC polica v beli barvi, barvo in izgled potrdi projektant. 
</t>
    </r>
    <r>
      <rPr>
        <u/>
        <sz val="10"/>
        <color rgb="FF002060"/>
        <rFont val="Arial Narrow"/>
        <family val="2"/>
        <charset val="238"/>
      </rPr>
      <t>Špaleta znotraj:</t>
    </r>
    <r>
      <rPr>
        <sz val="10"/>
        <color rgb="FF00B0F0"/>
        <rFont val="Arial Narrow"/>
        <family val="2"/>
        <charset val="238"/>
      </rPr>
      <t xml:space="preserve"> </t>
    </r>
    <r>
      <rPr>
        <sz val="10"/>
        <rFont val="Arial Narrow"/>
        <family val="2"/>
      </rPr>
      <t xml:space="preserve">3 cm toplotna zolacija ( XPS ) po celi šrini špalete, celotnem obodu, lepilo-mrežica-lepilo-kitano-brušeno-pleskano.
</t>
    </r>
    <r>
      <rPr>
        <u/>
        <sz val="10"/>
        <color rgb="FF00B050"/>
        <rFont val="Arial Narrow"/>
        <family val="2"/>
        <charset val="238"/>
      </rPr>
      <t>Senčila:</t>
    </r>
    <r>
      <rPr>
        <sz val="10"/>
        <rFont val="Arial Narrow"/>
        <family val="2"/>
      </rPr>
      <t xml:space="preserve"> /
IZGLED IN IZVEDBO PO SHEMI
</t>
    </r>
  </si>
  <si>
    <t>Polica notranja : okno dim. 60  cm</t>
  </si>
  <si>
    <t>Polica zunanja : okno dim. 60  cm</t>
  </si>
  <si>
    <r>
      <t xml:space="preserve">V1-NOTRANJA POLNA ENOKRILNA VRATA
</t>
    </r>
    <r>
      <rPr>
        <u/>
        <sz val="10"/>
        <rFont val="Arial Narrow"/>
        <family val="2"/>
        <charset val="238"/>
      </rPr>
      <t>Gradbena dimenzija:</t>
    </r>
    <r>
      <rPr>
        <sz val="10"/>
        <rFont val="Arial Narrow"/>
        <family val="2"/>
        <charset val="238"/>
      </rPr>
      <t xml:space="preserve"> 110 x 215 cm
</t>
    </r>
    <r>
      <rPr>
        <u/>
        <sz val="10"/>
        <rFont val="Arial Narrow"/>
        <family val="2"/>
        <charset val="238"/>
      </rPr>
      <t>Prehod:</t>
    </r>
    <r>
      <rPr>
        <sz val="10"/>
        <rFont val="Arial Narrow"/>
        <family val="2"/>
        <charset val="238"/>
      </rPr>
      <t xml:space="preserve"> svetla dimenzija min 100 x 210 cm
Odpiranje: 1 krilno odpiranje
</t>
    </r>
    <r>
      <rPr>
        <u/>
        <sz val="10"/>
        <rFont val="Arial Narrow"/>
        <family val="2"/>
        <charset val="238"/>
      </rPr>
      <t>Vratni okvir:</t>
    </r>
    <r>
      <rPr>
        <sz val="10"/>
        <rFont val="Arial Narrow"/>
        <family val="2"/>
        <charset val="238"/>
      </rPr>
      <t xml:space="preserve"> kovinski okvir, barvan v beli barvi, gumijasto tesnilo, vgradnja po sistemu RAL. Okvir objame debelino zidu. Barvo in izgled potrdi projektant!
</t>
    </r>
    <r>
      <rPr>
        <u/>
        <sz val="10"/>
        <rFont val="Arial Narrow"/>
        <family val="2"/>
        <charset val="238"/>
      </rPr>
      <t>Vratno krilo:</t>
    </r>
    <r>
      <rPr>
        <sz val="10"/>
        <rFont val="Arial Narrow"/>
        <family val="2"/>
        <charset val="238"/>
      </rPr>
      <t xml:space="preserve"> perforirana iverna plošča, obojestransko obložena z ultrapasom v beli barvi, debelina krila min. 45 mm. Barvo in izgled potrdi projektant! 
</t>
    </r>
    <r>
      <rPr>
        <u/>
        <sz val="10"/>
        <rFont val="Arial Narrow"/>
        <family val="2"/>
        <charset val="238"/>
      </rPr>
      <t>Kljuke in ključavnice:</t>
    </r>
    <r>
      <rPr>
        <sz val="10"/>
        <rFont val="Arial Narrow"/>
        <family val="2"/>
        <charset val="238"/>
      </rPr>
      <t xml:space="preserve"> inox kljuka , matiran izgled, cilindrična ključavnica s sistemskim ključem. Zunanja inox kljuka. Kljuko potrdi projektant!
</t>
    </r>
    <r>
      <rPr>
        <u/>
        <sz val="10"/>
        <rFont val="Arial Narrow"/>
        <family val="2"/>
        <charset val="238"/>
      </rPr>
      <t>Okovje:</t>
    </r>
    <r>
      <rPr>
        <sz val="10"/>
        <rFont val="Arial Narrow"/>
        <family val="2"/>
        <charset val="238"/>
      </rPr>
      <t xml:space="preserve"> nerjaveče inox, matiran izgled, 3x nasadilo na vratno krilo
</t>
    </r>
    <r>
      <rPr>
        <u/>
        <sz val="10"/>
        <rFont val="Arial Narrow"/>
        <family val="2"/>
        <charset val="238"/>
      </rPr>
      <t xml:space="preserve">Razno </t>
    </r>
    <r>
      <rPr>
        <sz val="10"/>
        <rFont val="Arial Narrow"/>
        <family val="2"/>
        <charset val="238"/>
      </rPr>
      <t xml:space="preserve">: rolo zaščita za prste, skrito samozapiralo
IZGLED IN IZVEDBA PO SHEMI
</t>
    </r>
  </si>
  <si>
    <r>
      <t xml:space="preserve">V2-NOTRANJA POLNA ENOKRILNA VRATA
</t>
    </r>
    <r>
      <rPr>
        <u/>
        <sz val="10"/>
        <rFont val="Arial Narrow"/>
        <family val="2"/>
        <charset val="238"/>
      </rPr>
      <t>Gradbena dimenzija:</t>
    </r>
    <r>
      <rPr>
        <sz val="10"/>
        <rFont val="Arial Narrow"/>
        <family val="2"/>
        <charset val="238"/>
      </rPr>
      <t xml:space="preserve"> 105 x 215 cm
</t>
    </r>
    <r>
      <rPr>
        <u/>
        <sz val="10"/>
        <rFont val="Arial Narrow"/>
        <family val="2"/>
        <charset val="238"/>
      </rPr>
      <t>Prehod:</t>
    </r>
    <r>
      <rPr>
        <sz val="10"/>
        <rFont val="Arial Narrow"/>
        <family val="2"/>
        <charset val="238"/>
      </rPr>
      <t xml:space="preserve"> svetla dimenzija min 95 x 210 cm
Odpiranje: 1 krilno odpiranje
</t>
    </r>
    <r>
      <rPr>
        <u/>
        <sz val="10"/>
        <rFont val="Arial Narrow"/>
        <family val="2"/>
        <charset val="238"/>
      </rPr>
      <t>Vratni okvir:</t>
    </r>
    <r>
      <rPr>
        <sz val="10"/>
        <rFont val="Arial Narrow"/>
        <family val="2"/>
        <charset val="238"/>
      </rPr>
      <t xml:space="preserve"> kovinski okvir, barvan v beli barvi, gumijasto tesnilo, vgradnja po sistemu RAL. Okvir objame debelino zidu. Barvo in izgled potrdi projektant!
</t>
    </r>
    <r>
      <rPr>
        <u/>
        <sz val="10"/>
        <rFont val="Arial Narrow"/>
        <family val="2"/>
        <charset val="238"/>
      </rPr>
      <t>Vratno krilo:</t>
    </r>
    <r>
      <rPr>
        <sz val="10"/>
        <rFont val="Arial Narrow"/>
        <family val="2"/>
        <charset val="238"/>
      </rPr>
      <t xml:space="preserve"> perforirana iverna plošča s steklenim polnilom, obojestransko obložena z ultrapasom v beli barvi, debelina krila min. 45 mm. Barvo in izgled potrdi projektant! 
</t>
    </r>
    <r>
      <rPr>
        <u/>
        <sz val="10"/>
        <rFont val="Arial Narrow"/>
        <family val="2"/>
        <charset val="238"/>
      </rPr>
      <t>Zasteklitev:</t>
    </r>
    <r>
      <rPr>
        <sz val="10"/>
        <rFont val="Arial Narrow"/>
        <family val="2"/>
        <charset val="238"/>
      </rPr>
      <t xml:space="preserve"> termoizolacijsko ( troslojna zasteklitev ), varnostno, kaljeno, lepljeno
</t>
    </r>
    <r>
      <rPr>
        <u/>
        <sz val="10"/>
        <rFont val="Arial Narrow"/>
        <family val="2"/>
        <charset val="238"/>
      </rPr>
      <t>Kljuke in ključavnice:</t>
    </r>
    <r>
      <rPr>
        <sz val="10"/>
        <rFont val="Arial Narrow"/>
        <family val="2"/>
        <charset val="238"/>
      </rPr>
      <t xml:space="preserve"> inox kljuka, matiran izgled, cilindrična ključavnica s sistemskim ključem. Zunanja inox kljuka, matiran izgled.  Kljuko potrdi projektant!
</t>
    </r>
    <r>
      <rPr>
        <u/>
        <sz val="10"/>
        <rFont val="Arial Narrow"/>
        <family val="2"/>
        <charset val="238"/>
      </rPr>
      <t>Okovje:</t>
    </r>
    <r>
      <rPr>
        <sz val="10"/>
        <rFont val="Arial Narrow"/>
        <family val="2"/>
        <charset val="238"/>
      </rPr>
      <t xml:space="preserve"> nerjaveče inox, matiran izgled, 3x nasadilo na vratno krilo
</t>
    </r>
    <r>
      <rPr>
        <u/>
        <sz val="10"/>
        <rFont val="Arial Narrow"/>
        <family val="2"/>
        <charset val="238"/>
      </rPr>
      <t>Razno :</t>
    </r>
    <r>
      <rPr>
        <sz val="10"/>
        <rFont val="Arial Narrow"/>
        <family val="2"/>
        <charset val="238"/>
      </rPr>
      <t xml:space="preserve"> rolo zaščita za prste, skrito samozapiralo
IZGLED IN IZVEDBA PO SHEMI
</t>
    </r>
  </si>
  <si>
    <r>
      <t xml:space="preserve">V3-NOTRANJA POLNA ENOKRILNA VRATA
</t>
    </r>
    <r>
      <rPr>
        <u/>
        <sz val="10"/>
        <rFont val="Arial Narrow"/>
        <family val="2"/>
        <charset val="238"/>
      </rPr>
      <t>Gradbena dimenzija:</t>
    </r>
    <r>
      <rPr>
        <sz val="10"/>
        <rFont val="Arial Narrow"/>
        <family val="2"/>
        <charset val="238"/>
      </rPr>
      <t xml:space="preserve"> 90 x 215 cm
</t>
    </r>
    <r>
      <rPr>
        <u/>
        <sz val="10"/>
        <rFont val="Arial Narrow"/>
        <family val="2"/>
        <charset val="238"/>
      </rPr>
      <t>Prehod:</t>
    </r>
    <r>
      <rPr>
        <sz val="10"/>
        <rFont val="Arial Narrow"/>
        <family val="2"/>
        <charset val="238"/>
      </rPr>
      <t xml:space="preserve"> svetla dimenzija min 80 x 210 cm
Odpiranje: 1 krilno odpiranje
</t>
    </r>
    <r>
      <rPr>
        <u/>
        <sz val="10"/>
        <rFont val="Arial Narrow"/>
        <family val="2"/>
        <charset val="238"/>
      </rPr>
      <t>Vratni okvir:</t>
    </r>
    <r>
      <rPr>
        <sz val="10"/>
        <rFont val="Arial Narrow"/>
        <family val="2"/>
        <charset val="238"/>
      </rPr>
      <t xml:space="preserve"> kovinski okvir, barvan v beli barvi, gumijasto tesnilo, vgradnja po sistemu RAL. Okvir objame debelino zidu. Barvo in izgled potrdi projektant!
</t>
    </r>
    <r>
      <rPr>
        <u/>
        <sz val="10"/>
        <rFont val="Arial Narrow"/>
        <family val="2"/>
        <charset val="238"/>
      </rPr>
      <t>Vratno krilo:</t>
    </r>
    <r>
      <rPr>
        <sz val="10"/>
        <rFont val="Arial Narrow"/>
        <family val="2"/>
        <charset val="238"/>
      </rPr>
      <t xml:space="preserve"> perforirana iverna plošča, obojestransko obložena z ultrapasom v beli barvi, debelina krila min. 45 mm. Barvo in izgled potrdi projektant! 
</t>
    </r>
    <r>
      <rPr>
        <u/>
        <sz val="10"/>
        <rFont val="Arial Narrow"/>
        <family val="2"/>
        <charset val="238"/>
      </rPr>
      <t>Kljuke in ključavnice:</t>
    </r>
    <r>
      <rPr>
        <sz val="10"/>
        <rFont val="Arial Narrow"/>
        <family val="2"/>
        <charset val="238"/>
      </rPr>
      <t xml:space="preserve"> inox kljuka, matiran izgled, cilindrična ključavnica s sistemskim ključem. Zunanja inox kljuka, matiran izgled. Kljuko potrdi projektant!
</t>
    </r>
    <r>
      <rPr>
        <u/>
        <sz val="10"/>
        <rFont val="Arial Narrow"/>
        <family val="2"/>
        <charset val="238"/>
      </rPr>
      <t>Okovje:</t>
    </r>
    <r>
      <rPr>
        <sz val="10"/>
        <rFont val="Arial Narrow"/>
        <family val="2"/>
        <charset val="238"/>
      </rPr>
      <t xml:space="preserve"> nerjaveče inox, matiran izgled, 3x nasadilo na vratno krilo
Razno : rolo zaščita za prste na vrata, ki mejijo na prostore do katerih imajo otroci dostop ( 4 kom )
IZGLED IN IZVEDBA PO SHEMI
</t>
    </r>
  </si>
  <si>
    <r>
      <t xml:space="preserve">V4-NOTRANJA POLNA ENOKRILNA VRATA
</t>
    </r>
    <r>
      <rPr>
        <u/>
        <sz val="10"/>
        <rFont val="Arial Narrow"/>
        <family val="2"/>
        <charset val="238"/>
      </rPr>
      <t>Gradbena dimenzija:</t>
    </r>
    <r>
      <rPr>
        <sz val="10"/>
        <rFont val="Arial Narrow"/>
        <family val="2"/>
        <charset val="238"/>
      </rPr>
      <t xml:space="preserve"> 85 x 215 cm
</t>
    </r>
    <r>
      <rPr>
        <u/>
        <sz val="10"/>
        <rFont val="Arial Narrow"/>
        <family val="2"/>
        <charset val="238"/>
      </rPr>
      <t>Prehod:</t>
    </r>
    <r>
      <rPr>
        <sz val="10"/>
        <rFont val="Arial Narrow"/>
        <family val="2"/>
        <charset val="238"/>
      </rPr>
      <t xml:space="preserve"> svetla dimenzija min 75 x 210 cm
Odpiranje: 1 krilno odpiranje
</t>
    </r>
    <r>
      <rPr>
        <u/>
        <sz val="10"/>
        <rFont val="Arial Narrow"/>
        <family val="2"/>
        <charset val="238"/>
      </rPr>
      <t>Vratni okvir:</t>
    </r>
    <r>
      <rPr>
        <sz val="10"/>
        <rFont val="Arial Narrow"/>
        <family val="2"/>
        <charset val="238"/>
      </rPr>
      <t xml:space="preserve"> kovinski okvir, barvan v beli barvi, gumijasto tesnilo, vgradnja po sistemu RAL. Okvir objame debelino zidu. Barvo in izgled potrdi projektant!
</t>
    </r>
    <r>
      <rPr>
        <u/>
        <sz val="10"/>
        <rFont val="Arial Narrow"/>
        <family val="2"/>
        <charset val="238"/>
      </rPr>
      <t>Vratno krilo:</t>
    </r>
    <r>
      <rPr>
        <sz val="10"/>
        <rFont val="Arial Narrow"/>
        <family val="2"/>
        <charset val="238"/>
      </rPr>
      <t xml:space="preserve"> perforirana iverna plošča, obojestransko obložena z ultrapasom v beli barvi, debelina krila min. 45 mm. Barvo in izgled potrdi projektant! 
</t>
    </r>
    <r>
      <rPr>
        <u/>
        <sz val="10"/>
        <rFont val="Arial Narrow"/>
        <family val="2"/>
        <charset val="238"/>
      </rPr>
      <t>Kljuke in ključavnice:</t>
    </r>
    <r>
      <rPr>
        <sz val="10"/>
        <rFont val="Arial Narrow"/>
        <family val="2"/>
        <charset val="238"/>
      </rPr>
      <t xml:space="preserve"> inox kljuka, matiran izgled, cilindrična ključavnica s sistemskim ključem. Zunanja inox kljuka, matiran izgled. Kljuko potrdi projektant!
</t>
    </r>
    <r>
      <rPr>
        <u/>
        <sz val="10"/>
        <rFont val="Arial Narrow"/>
        <family val="2"/>
        <charset val="238"/>
      </rPr>
      <t>Okovje:</t>
    </r>
    <r>
      <rPr>
        <sz val="10"/>
        <rFont val="Arial Narrow"/>
        <family val="2"/>
        <charset val="238"/>
      </rPr>
      <t xml:space="preserve"> nerjaveče inox, matiran izgled, 3x nasadilo na vratno krilo
</t>
    </r>
    <r>
      <rPr>
        <u/>
        <sz val="10"/>
        <rFont val="Arial Narrow"/>
        <family val="2"/>
        <charset val="238"/>
      </rPr>
      <t>Razno :</t>
    </r>
    <r>
      <rPr>
        <sz val="10"/>
        <rFont val="Arial Narrow"/>
        <family val="2"/>
        <charset val="238"/>
      </rPr>
      <t xml:space="preserve"> rolo zaščita za prste
IZGLED IN IZVEDBA PO SHEMI
</t>
    </r>
  </si>
  <si>
    <r>
      <t xml:space="preserve">V5-NOTRANJA POLNA ENOKRILNA VRATA
</t>
    </r>
    <r>
      <rPr>
        <u/>
        <sz val="10"/>
        <rFont val="Arial Narrow"/>
        <family val="2"/>
        <charset val="238"/>
      </rPr>
      <t>Gradbena dimenzija:</t>
    </r>
    <r>
      <rPr>
        <sz val="10"/>
        <rFont val="Arial Narrow"/>
        <family val="2"/>
        <charset val="238"/>
      </rPr>
      <t xml:space="preserve"> 94 x 215 cm
</t>
    </r>
    <r>
      <rPr>
        <u/>
        <sz val="10"/>
        <rFont val="Arial Narrow"/>
        <family val="2"/>
        <charset val="238"/>
      </rPr>
      <t>Prehod:</t>
    </r>
    <r>
      <rPr>
        <sz val="10"/>
        <rFont val="Arial Narrow"/>
        <family val="2"/>
        <charset val="238"/>
      </rPr>
      <t xml:space="preserve"> svetla dimenzija min 84 x 210 cm
Odpiranje: 1 krilno odpiranje
</t>
    </r>
    <r>
      <rPr>
        <u/>
        <sz val="10"/>
        <rFont val="Arial Narrow"/>
        <family val="2"/>
        <charset val="238"/>
      </rPr>
      <t>Vratni okvir:</t>
    </r>
    <r>
      <rPr>
        <sz val="10"/>
        <rFont val="Arial Narrow"/>
        <family val="2"/>
        <charset val="238"/>
      </rPr>
      <t xml:space="preserve"> kovinski okvir, barvan v beli barvi, gumijasto tesnilo, vgradnja po sistemu RAL. Okvir objame debelino zidu. Barvo in izgled potrdi projektant!
</t>
    </r>
    <r>
      <rPr>
        <u/>
        <sz val="10"/>
        <rFont val="Arial Narrow"/>
        <family val="2"/>
        <charset val="238"/>
      </rPr>
      <t>Vratno krilo:</t>
    </r>
    <r>
      <rPr>
        <sz val="10"/>
        <rFont val="Arial Narrow"/>
        <family val="2"/>
        <charset val="238"/>
      </rPr>
      <t xml:space="preserve"> perforirana iverna plošča, obojestransko obložena z ultrapasom v beli barvi, debelina krila min. 45 mm. Barvo in izgled potrdi projektant! 
</t>
    </r>
    <r>
      <rPr>
        <u/>
        <sz val="10"/>
        <rFont val="Arial Narrow"/>
        <family val="2"/>
        <charset val="238"/>
      </rPr>
      <t>Kljuke in ključavnice:</t>
    </r>
    <r>
      <rPr>
        <sz val="10"/>
        <rFont val="Arial Narrow"/>
        <family val="2"/>
        <charset val="238"/>
      </rPr>
      <t xml:space="preserve"> inox kljuka, matiran izgled, cilindrična ključavnica s sistemskim ključem. Zunanja inox kljuka, matiran izgled. Kljuko potrdi projektant!
</t>
    </r>
    <r>
      <rPr>
        <u/>
        <sz val="10"/>
        <rFont val="Arial Narrow"/>
        <family val="2"/>
        <charset val="238"/>
      </rPr>
      <t>Okovje:</t>
    </r>
    <r>
      <rPr>
        <sz val="10"/>
        <rFont val="Arial Narrow"/>
        <family val="2"/>
        <charset val="238"/>
      </rPr>
      <t xml:space="preserve"> nerjaveče inox, matiran izgled, 3x nasadilo na vratno krilo
</t>
    </r>
    <r>
      <rPr>
        <u/>
        <sz val="10"/>
        <rFont val="Arial Narrow"/>
        <family val="2"/>
        <charset val="238"/>
      </rPr>
      <t>Razno :</t>
    </r>
    <r>
      <rPr>
        <sz val="10"/>
        <rFont val="Arial Narrow"/>
        <family val="2"/>
        <charset val="238"/>
      </rPr>
      <t xml:space="preserve"> rolo zaščita za prste
IZGLED IN IZVEDBA PO SHEMI
</t>
    </r>
  </si>
  <si>
    <r>
      <t xml:space="preserve">V7-NOTRANJA POLNA ENOKRILNA VRATA Z NADSVETLOBO
</t>
    </r>
    <r>
      <rPr>
        <u/>
        <sz val="10"/>
        <rFont val="Arial Narrow"/>
        <family val="2"/>
        <charset val="238"/>
      </rPr>
      <t>Gradbena dimenzija:</t>
    </r>
    <r>
      <rPr>
        <sz val="10"/>
        <rFont val="Arial Narrow"/>
        <family val="2"/>
        <charset val="238"/>
      </rPr>
      <t xml:space="preserve"> 90 x 295 cm
</t>
    </r>
    <r>
      <rPr>
        <u/>
        <sz val="10"/>
        <rFont val="Arial Narrow"/>
        <family val="2"/>
        <charset val="238"/>
      </rPr>
      <t>Prehod:</t>
    </r>
    <r>
      <rPr>
        <sz val="10"/>
        <rFont val="Arial Narrow"/>
        <family val="2"/>
        <charset val="238"/>
      </rPr>
      <t xml:space="preserve"> svetla dimenzija min 80 x 210 cm
Odpiranje: 1 krilno odpiranje
</t>
    </r>
    <r>
      <rPr>
        <u/>
        <sz val="10"/>
        <rFont val="Arial Narrow"/>
        <family val="2"/>
        <charset val="238"/>
      </rPr>
      <t>Vratni okvir:</t>
    </r>
    <r>
      <rPr>
        <sz val="10"/>
        <rFont val="Arial Narrow"/>
        <family val="2"/>
        <charset val="238"/>
      </rPr>
      <t xml:space="preserve"> kovinski okvir, barvan v beli barvi, gumijasto tesnilo, vgradnja po sistemu RAL. Okvir objame debelino zidu. Barvo in izgled potrdi projektant!
</t>
    </r>
    <r>
      <rPr>
        <u/>
        <sz val="10"/>
        <rFont val="Arial Narrow"/>
        <family val="2"/>
        <charset val="238"/>
      </rPr>
      <t>Zasteklitev :</t>
    </r>
    <r>
      <rPr>
        <sz val="10"/>
        <rFont val="Arial Narrow"/>
        <family val="2"/>
        <charset val="238"/>
      </rPr>
      <t xml:space="preserve"> termoizolacijsko ( troslojna zasteklitev), varnostno, kaljeno, lepljeno.
</t>
    </r>
    <r>
      <rPr>
        <u/>
        <sz val="10"/>
        <rFont val="Arial Narrow"/>
        <family val="2"/>
        <charset val="238"/>
      </rPr>
      <t>Vratno krilo:</t>
    </r>
    <r>
      <rPr>
        <sz val="10"/>
        <rFont val="Arial Narrow"/>
        <family val="2"/>
        <charset val="238"/>
      </rPr>
      <t xml:space="preserve"> perforirana iverna plošča z steklenim polnilom in fiksna zasteklitev nadsvetlobe, obojestransko obložena z ultrapasom v beli barvi, debelina krila min. 45 mm. Barvo in izgled potrdi projektant! 
</t>
    </r>
    <r>
      <rPr>
        <u/>
        <sz val="10"/>
        <rFont val="Arial Narrow"/>
        <family val="2"/>
        <charset val="238"/>
      </rPr>
      <t>Kljuke in ključavnice:</t>
    </r>
    <r>
      <rPr>
        <sz val="10"/>
        <rFont val="Arial Narrow"/>
        <family val="2"/>
        <charset val="238"/>
      </rPr>
      <t xml:space="preserve"> inox kljuka, matiran izgled, cilindrična ključavnica s sistemskim ključem. Zunanja inox kljuka, matiran izgled. Kljuko potrdi projektant!
</t>
    </r>
    <r>
      <rPr>
        <u/>
        <sz val="10"/>
        <rFont val="Arial Narrow"/>
        <family val="2"/>
        <charset val="238"/>
      </rPr>
      <t>Okovje:</t>
    </r>
    <r>
      <rPr>
        <sz val="10"/>
        <rFont val="Arial Narrow"/>
        <family val="2"/>
        <charset val="238"/>
      </rPr>
      <t xml:space="preserve"> nerjaveče inox, matiran izgled, 3x nasadilo na vratno krilo
</t>
    </r>
    <r>
      <rPr>
        <u/>
        <sz val="10"/>
        <rFont val="Arial Narrow"/>
        <family val="2"/>
        <charset val="238"/>
      </rPr>
      <t xml:space="preserve">Razno : </t>
    </r>
    <r>
      <rPr>
        <sz val="10"/>
        <rFont val="Arial Narrow"/>
        <family val="2"/>
        <charset val="238"/>
      </rPr>
      <t xml:space="preserve">rolo zaščita za prste, skrito samozapiralo
IZGLED IN IZVEDBA PO SHEMI
</t>
    </r>
  </si>
  <si>
    <t xml:space="preserve">NOTRANJA AVTOMATSKA DRSNA EVAKUACIJSKA VRATA
Izdelava, dobava in montaža avtomatskih drsnih evakuacijskih vrat kot npr. DOORSON product line 300 r ali enakovredno. S porabo električne energije v načinu delovanja ODPRTO ali ZAPRTO manjšo od 0,5Wh. VKljučno z programskim stikalom z osvetljenim barvnim grafičnim zaslonom in zaslonom na dotik. Senzor gibanja in prisotnosti s samo preverjanjem delovanja. VKljučno z stranskimi senzorji s samo preverjanjem  za varnost pri uporabi vrat. 
Odpiranje vrat z glavnim in dodatnim motorjem, vključno z baterijo (UPS)  za odpiranje vrat v primeru izpada električne energije. Vrata se povežejo na požarno centralo (avtomatsko odpiranje vrat v primeru požara). Elektromehanska ključavnica za zaklep vrat. Pogonski mehanizem višine 10 cm. Vsi vidni deli barvani v barvi po izboru investitorja. Steklo varnostno lepljeno kaljeno.
Vrata z certifikatom ustreznosti kot npr. ZAG ali enakovredno
DELOVANJE VRAT:
NORMALNO: je enako delovanju standardnih avtomatskih drsnih vrat in omogoča enostaven prehod skozi vrata. 
EVAKUACIJA: ob aktiviranju požarnega signala, izpada električne energije, okvare vrat ali aktiviranja tipke za prisilno odpiranje, se vrata samodejno drsno odprejo in ostanejo odprta. Tako vrata omogočajo enostavno in varno evakuacijo.    
</t>
  </si>
  <si>
    <r>
      <t xml:space="preserve">NOTRANJA ENOKRILNA DRSNA EVAKUACIJSKA VRATA 
</t>
    </r>
    <r>
      <rPr>
        <u/>
        <sz val="10"/>
        <rFont val="Arial Narrow"/>
        <family val="2"/>
        <charset val="238"/>
      </rPr>
      <t xml:space="preserve">Dimenzije vrat: </t>
    </r>
    <r>
      <rPr>
        <sz val="10"/>
        <rFont val="Arial Narrow"/>
        <family val="2"/>
        <charset val="238"/>
      </rPr>
      <t xml:space="preserve">216 x 250 cm 
</t>
    </r>
    <r>
      <rPr>
        <u/>
        <sz val="10"/>
        <rFont val="Arial Narrow"/>
        <family val="2"/>
        <charset val="238"/>
      </rPr>
      <t xml:space="preserve">Prehod: </t>
    </r>
    <r>
      <rPr>
        <sz val="10"/>
        <rFont val="Arial Narrow"/>
        <family val="2"/>
        <charset val="238"/>
      </rPr>
      <t xml:space="preserve">min. svetle dim. vrat so 100 x 245 cm 
</t>
    </r>
    <r>
      <rPr>
        <u/>
        <sz val="10"/>
        <rFont val="Arial Narrow"/>
        <family val="2"/>
        <charset val="238"/>
      </rPr>
      <t xml:space="preserve">Odpiranje: </t>
    </r>
    <r>
      <rPr>
        <sz val="10"/>
        <rFont val="Arial Narrow"/>
        <family val="2"/>
        <charset val="238"/>
      </rPr>
      <t xml:space="preserve">1x drsno odpiranje, 1x fiksna zasteklitev. Avtomatska vrata morajo imeti UPS in povezavo na požarno centralo.
</t>
    </r>
    <r>
      <rPr>
        <u/>
        <sz val="10"/>
        <rFont val="Arial Narrow"/>
        <family val="2"/>
        <charset val="238"/>
      </rPr>
      <t>Vratni okvir:</t>
    </r>
    <r>
      <rPr>
        <sz val="10"/>
        <rFont val="Arial Narrow"/>
        <family val="2"/>
        <charset val="238"/>
      </rPr>
      <t xml:space="preserve"> ALU okvir, barva po izboru projektanta, gumijasto tesnilo, vgradnja po sistemu RAL. Barvo in izgled potrdi projektant! 
</t>
    </r>
    <r>
      <rPr>
        <u/>
        <sz val="10"/>
        <rFont val="Arial Narrow"/>
        <family val="2"/>
        <charset val="238"/>
      </rPr>
      <t xml:space="preserve">Zasteklitev: </t>
    </r>
    <r>
      <rPr>
        <sz val="10"/>
        <rFont val="Arial Narrow"/>
        <family val="2"/>
        <charset val="238"/>
      </rPr>
      <t xml:space="preserve">termoizolacijsko (troslojna zasteklitev), *varnostno, kaljeno, lepljeno.
</t>
    </r>
    <r>
      <rPr>
        <u/>
        <sz val="10"/>
        <rFont val="Arial Narrow"/>
        <family val="2"/>
        <charset val="238"/>
      </rPr>
      <t>Vratno krilo:</t>
    </r>
    <r>
      <rPr>
        <sz val="10"/>
        <rFont val="Arial Narrow"/>
        <family val="2"/>
        <charset val="238"/>
      </rPr>
      <t xml:space="preserve"> ALU krilo z zasteklitvijo, krilo prašno barvano v barvi po izboru projektanta, gumijasto tesnilo. Skupna toplotna prehodnost vrat Ud&lt;1,60 W/m²K. Barvo in izgled potrdi projektant!
</t>
    </r>
    <r>
      <rPr>
        <u/>
        <sz val="10"/>
        <rFont val="Arial Narrow"/>
        <family val="2"/>
        <charset val="238"/>
      </rPr>
      <t xml:space="preserve">Stikalo za odpiranje: </t>
    </r>
    <r>
      <rPr>
        <sz val="10"/>
        <rFont val="Arial Narrow"/>
        <family val="2"/>
        <charset val="238"/>
      </rPr>
      <t xml:space="preserve">1x stikalo za odpiranje na notranji strani (višina 180 cm)
</t>
    </r>
  </si>
  <si>
    <r>
      <t xml:space="preserve">ZV2
ZUNANJA VHODNA ENOKRILNA VRATA 
</t>
    </r>
    <r>
      <rPr>
        <u/>
        <sz val="10"/>
        <rFont val="Arial Narrow"/>
        <family val="2"/>
        <charset val="238"/>
      </rPr>
      <t>Prag:</t>
    </r>
    <r>
      <rPr>
        <sz val="10"/>
        <rFont val="Arial Narrow"/>
        <family val="2"/>
        <charset val="238"/>
      </rPr>
      <t xml:space="preserve"> nizek alu 
</t>
    </r>
    <r>
      <rPr>
        <u/>
        <sz val="10"/>
        <rFont val="Arial Narrow"/>
        <family val="2"/>
        <charset val="238"/>
      </rPr>
      <t>Dimenzije vrat:</t>
    </r>
    <r>
      <rPr>
        <sz val="10"/>
        <rFont val="Arial Narrow"/>
        <family val="2"/>
        <charset val="238"/>
      </rPr>
      <t xml:space="preserve"> 110 x 250 cm
</t>
    </r>
    <r>
      <rPr>
        <u/>
        <sz val="10"/>
        <rFont val="Arial Narrow"/>
        <family val="2"/>
        <charset val="238"/>
      </rPr>
      <t>Prehod:</t>
    </r>
    <r>
      <rPr>
        <sz val="10"/>
        <rFont val="Arial Narrow"/>
        <family val="2"/>
        <charset val="238"/>
      </rPr>
      <t xml:space="preserve"> min. svetla dim. vrat so 100 x 245 cm
</t>
    </r>
    <r>
      <rPr>
        <u/>
        <sz val="10"/>
        <rFont val="Arial Narrow"/>
        <family val="2"/>
        <charset val="238"/>
      </rPr>
      <t>Odpiranje:</t>
    </r>
    <r>
      <rPr>
        <sz val="10"/>
        <rFont val="Arial Narrow"/>
        <family val="2"/>
        <charset val="238"/>
      </rPr>
      <t xml:space="preserve"> enokrilna vrata
</t>
    </r>
    <r>
      <rPr>
        <u/>
        <sz val="10"/>
        <rFont val="Arial Narrow"/>
        <family val="2"/>
        <charset val="238"/>
      </rPr>
      <t>Okvir:</t>
    </r>
    <r>
      <rPr>
        <sz val="10"/>
        <rFont val="Arial Narrow"/>
        <family val="2"/>
        <charset val="238"/>
      </rPr>
      <t xml:space="preserve">  ALU okvir  prašno barvan v barvi po izboru projektanta, razširitveni profil 3 cm levo in desno..Vgradnja po sistemu RAL.  Barvo potrdi projektant. Okvir objame debelino obstoječega zidu.
</t>
    </r>
    <r>
      <rPr>
        <u/>
        <sz val="10"/>
        <rFont val="Arial Narrow"/>
        <family val="2"/>
        <charset val="238"/>
      </rPr>
      <t>Zasteklitev :</t>
    </r>
    <r>
      <rPr>
        <sz val="10"/>
        <rFont val="Arial Narrow"/>
        <family val="2"/>
        <charset val="238"/>
      </rPr>
      <t xml:space="preserve"> termoizlolacijsko ( troslojna zasteklitev ), kaljeno in lepljeno
</t>
    </r>
    <r>
      <rPr>
        <u/>
        <sz val="10"/>
        <rFont val="Arial Narrow"/>
        <family val="2"/>
        <charset val="238"/>
      </rPr>
      <t>Vratno krilo:</t>
    </r>
    <r>
      <rPr>
        <sz val="10"/>
        <rFont val="Arial Narrow"/>
        <family val="2"/>
        <charset val="238"/>
      </rPr>
      <t xml:space="preserve"> ALU krilo, z zastekitvijo, barvano v barvi po izboru projektanta. Toplotna prehodnost vrat mora ustrezati Ud &lt; 0,9 W/m²K ali boljše, vgrajeno skrito samozapiralo z možnostjo pridržanja vrat v odprtem položju kot npr. Geze.
</t>
    </r>
    <r>
      <rPr>
        <u/>
        <sz val="10"/>
        <rFont val="Arial Narrow"/>
        <family val="2"/>
        <charset val="238"/>
      </rPr>
      <t>Kljuke in ključavnice:</t>
    </r>
    <r>
      <rPr>
        <sz val="10"/>
        <rFont val="Arial Narrow"/>
        <family val="2"/>
        <charset val="238"/>
      </rPr>
      <t xml:space="preserve"> cilindrična ključavnica s sistemskim ključem, inox kljuka, matiran izgled. . Zunanja inox kljuka, matiran izgled. Kljuko potrdi projektant!
</t>
    </r>
    <r>
      <rPr>
        <u/>
        <sz val="10"/>
        <rFont val="Arial Narrow"/>
        <family val="2"/>
        <charset val="238"/>
      </rPr>
      <t>Okovje:</t>
    </r>
    <r>
      <rPr>
        <sz val="10"/>
        <rFont val="Arial Narrow"/>
        <family val="2"/>
        <charset val="238"/>
      </rPr>
      <t xml:space="preserve"> nerjaveče inox, matiran izgled, 3x nasadilo na vratno krilo.
</t>
    </r>
    <r>
      <rPr>
        <u/>
        <sz val="10"/>
        <rFont val="Arial Narrow"/>
        <family val="2"/>
        <charset val="238"/>
      </rPr>
      <t>Posebna oprema:</t>
    </r>
    <r>
      <rPr>
        <sz val="10"/>
        <rFont val="Arial Narrow"/>
        <family val="2"/>
        <charset val="238"/>
      </rPr>
      <t xml:space="preserve"> </t>
    </r>
    <r>
      <rPr>
        <b/>
        <sz val="10"/>
        <rFont val="Arial Narrow"/>
        <family val="2"/>
        <charset val="238"/>
      </rPr>
      <t>Ob vratih je potrebno namestiti domofon/videofon !</t>
    </r>
    <r>
      <rPr>
        <sz val="10"/>
        <rFont val="Arial Narrow"/>
        <family val="2"/>
        <charset val="238"/>
      </rPr>
      <t xml:space="preserve">
</t>
    </r>
    <r>
      <rPr>
        <u/>
        <sz val="10"/>
        <color rgb="FFFFC000"/>
        <rFont val="Arial Narrow"/>
        <family val="2"/>
        <charset val="238"/>
      </rPr>
      <t>Poglobljen razširitveni profil:</t>
    </r>
    <r>
      <rPr>
        <sz val="10"/>
        <rFont val="Arial Narrow"/>
        <family val="2"/>
        <charset val="238"/>
      </rPr>
      <t xml:space="preserve">  predvideva se, da je debelina sestava 25,5 cm, razširitveni profil je potrebno prilagoditi glede na dejanski sestav tlaka
IZGLED IN IZVEDBO PO SHEMI
</t>
    </r>
  </si>
  <si>
    <t>Okno : okno dim. 60 x 145 cm</t>
  </si>
  <si>
    <t>Žaluzije : okno dim. 60 x 145 cm</t>
  </si>
  <si>
    <t xml:space="preserve">INOX POKROV </t>
  </si>
  <si>
    <t>Nabava in montaža betonskega okvirja in INOX smradotesnega pokrova  kot npr. ACO Toptek Paving 80 GS ali enakovredno</t>
  </si>
  <si>
    <t>►pokrov velikosti 60 /60 cm - vgradnja v objektu</t>
  </si>
  <si>
    <t>►DN 125 mm - SN 8</t>
  </si>
  <si>
    <t xml:space="preserve">Dobava, montaža in demontaža opaža, skupaj z vsemi potrebnimi opiranji; opaževanje, razopaževanje, čiščenje in odvoz po končanih delih.
Izvedba enostranskega opaža
Obračuna se samo omočeni del opaža.
►enostranski opaž čela AB plošče
►enostranski opaž podložni beton igral
</t>
  </si>
  <si>
    <r>
      <t xml:space="preserve">O5
1-DELNO OKNO
</t>
    </r>
    <r>
      <rPr>
        <u/>
        <sz val="10"/>
        <rFont val="Arial Narrow"/>
        <family val="2"/>
        <charset val="238"/>
      </rPr>
      <t>Višina parapeta:</t>
    </r>
    <r>
      <rPr>
        <sz val="10"/>
        <rFont val="Arial Narrow"/>
        <family val="2"/>
      </rPr>
      <t xml:space="preserve"> 115 cm 
</t>
    </r>
    <r>
      <rPr>
        <u/>
        <sz val="10"/>
        <rFont val="Arial Narrow"/>
        <family val="2"/>
        <charset val="238"/>
      </rPr>
      <t>Dimenzije okna:</t>
    </r>
    <r>
      <rPr>
        <sz val="10"/>
        <rFont val="Arial Narrow"/>
        <family val="2"/>
      </rPr>
      <t xml:space="preserve"> 100 x 145 cm
</t>
    </r>
    <r>
      <rPr>
        <u/>
        <sz val="10"/>
        <rFont val="Arial Narrow"/>
        <family val="2"/>
        <charset val="238"/>
      </rPr>
      <t>Okvir:</t>
    </r>
    <r>
      <rPr>
        <sz val="10"/>
        <rFont val="Arial Narrow"/>
        <family val="2"/>
      </rPr>
      <t xml:space="preserve"> PVC okvir, v beli barvi, vgradnja po sistemu RAL. Spodaj, levo in desno 3cm razširitveni profil, zgoraj termoizolacijski razširitveni profil 15 cm za vgradnjo zunanjih podometnih senčil. Barvo in igled potrdi projektant ! 
</t>
    </r>
    <r>
      <rPr>
        <u/>
        <sz val="10"/>
        <rFont val="Arial Narrow"/>
        <family val="2"/>
        <charset val="238"/>
      </rPr>
      <t>Zasteklitev:</t>
    </r>
    <r>
      <rPr>
        <sz val="10"/>
        <rFont val="Arial Narrow"/>
        <family val="2"/>
      </rPr>
      <t xml:space="preserve"> termoizolacijsko (troslojna zasteklitev), skupna toplotna prehodnost okna Uw&lt;0,90 W/m²K ali boljša
</t>
    </r>
    <r>
      <rPr>
        <u/>
        <sz val="10"/>
        <rFont val="Arial Narrow"/>
        <family val="2"/>
        <charset val="238"/>
      </rPr>
      <t>Odpiranje:</t>
    </r>
    <r>
      <rPr>
        <sz val="10"/>
        <rFont val="Arial Narrow"/>
        <family val="2"/>
      </rPr>
      <t xml:space="preserve"> 1 x dvoosno odpiranje  
</t>
    </r>
    <r>
      <rPr>
        <u/>
        <sz val="10"/>
        <rFont val="Arial Narrow"/>
        <family val="2"/>
        <charset val="238"/>
      </rPr>
      <t xml:space="preserve">Pololive </t>
    </r>
    <r>
      <rPr>
        <sz val="10"/>
        <rFont val="Arial Narrow"/>
        <family val="2"/>
      </rPr>
      <t xml:space="preserve">: po izboru projektanta ( s ključavnico )
</t>
    </r>
    <r>
      <rPr>
        <u/>
        <sz val="10"/>
        <rFont val="Arial Narrow"/>
        <family val="2"/>
        <charset val="238"/>
      </rPr>
      <t>Zunanje police:</t>
    </r>
    <r>
      <rPr>
        <sz val="10"/>
        <rFont val="Arial Narrow"/>
        <family val="2"/>
      </rPr>
      <t xml:space="preserve"> ALU polica v barvi po izboru projektanta, razvite širine cca. 22 cm
</t>
    </r>
    <r>
      <rPr>
        <u/>
        <sz val="10"/>
        <rFont val="Arial Narrow"/>
        <family val="2"/>
        <charset val="238"/>
      </rPr>
      <t>Notranje police:</t>
    </r>
    <r>
      <rPr>
        <sz val="10"/>
        <rFont val="Arial Narrow"/>
        <family val="2"/>
      </rPr>
      <t xml:space="preserve"> PVC polica v beli barvi, barvo in izgled potrdi projektant. 
</t>
    </r>
    <r>
      <rPr>
        <u/>
        <sz val="10"/>
        <color rgb="FF002060"/>
        <rFont val="Arial Narrow"/>
        <family val="2"/>
        <charset val="238"/>
      </rPr>
      <t>Špaleta znotraj:</t>
    </r>
    <r>
      <rPr>
        <sz val="10"/>
        <color rgb="FF00B0F0"/>
        <rFont val="Arial Narrow"/>
        <family val="2"/>
        <charset val="238"/>
      </rPr>
      <t xml:space="preserve"> </t>
    </r>
    <r>
      <rPr>
        <sz val="10"/>
        <rFont val="Arial Narrow"/>
        <family val="2"/>
      </rPr>
      <t xml:space="preserve">3 cm toplotna zolacija ( XPS ) po celi šrini špalete, celotnem obodu, lepilo-mrežica-lepilo-kitano-brušeno-pleskano.
</t>
    </r>
    <r>
      <rPr>
        <u/>
        <sz val="10"/>
        <color rgb="FF00B050"/>
        <rFont val="Arial Narrow"/>
        <family val="2"/>
        <charset val="238"/>
      </rPr>
      <t>Senčila:</t>
    </r>
    <r>
      <rPr>
        <sz val="10"/>
        <rFont val="Arial Narrow"/>
        <family val="2"/>
      </rPr>
      <t xml:space="preserve">  zunanje žaluzije z ALU lamelami na ALU vodilih na ročni pogon, upravljanje z monokomando. (</t>
    </r>
    <r>
      <rPr>
        <b/>
        <sz val="10"/>
        <rFont val="Arial Narrow"/>
        <family val="2"/>
        <charset val="238"/>
      </rPr>
      <t xml:space="preserve"> POZOR - potrebno je zagotoviti dovolj prostora za montažo monokomande ! )</t>
    </r>
    <r>
      <rPr>
        <sz val="10"/>
        <rFont val="Arial Narrow"/>
        <family val="2"/>
      </rPr>
      <t xml:space="preserve">. Ohišje žaluzij s stisnjenimi lamelami in masko ne smejo prekrivati stekla okna. Barva RAL 9006 ( white aluminium ), barvo in izgled potrdi projektant. </t>
    </r>
    <r>
      <rPr>
        <b/>
        <sz val="10"/>
        <rFont val="Arial Narrow"/>
        <family val="2"/>
        <charset val="238"/>
      </rPr>
      <t>Uporaba kompaktnih lamel po sistemu "Z".</t>
    </r>
    <r>
      <rPr>
        <sz val="10"/>
        <rFont val="Arial Narrow"/>
        <family val="2"/>
      </rPr>
      <t xml:space="preserve">
IZGLED IN IZVEDBO PO SHEMI
</t>
    </r>
  </si>
  <si>
    <r>
      <t xml:space="preserve">O4
1-DELNO OKNO
</t>
    </r>
    <r>
      <rPr>
        <u/>
        <sz val="10"/>
        <rFont val="Arial Narrow"/>
        <family val="2"/>
        <charset val="238"/>
      </rPr>
      <t>Višina parapeta:</t>
    </r>
    <r>
      <rPr>
        <sz val="10"/>
        <rFont val="Arial Narrow"/>
        <family val="2"/>
      </rPr>
      <t xml:space="preserve"> 115 cm 
</t>
    </r>
    <r>
      <rPr>
        <u/>
        <sz val="10"/>
        <rFont val="Arial Narrow"/>
        <family val="2"/>
        <charset val="238"/>
      </rPr>
      <t>Dimenzije okna:</t>
    </r>
    <r>
      <rPr>
        <sz val="10"/>
        <rFont val="Arial Narrow"/>
        <family val="2"/>
      </rPr>
      <t xml:space="preserve"> 60 x 145 cm
</t>
    </r>
    <r>
      <rPr>
        <u/>
        <sz val="10"/>
        <rFont val="Arial Narrow"/>
        <family val="2"/>
        <charset val="238"/>
      </rPr>
      <t>Okvir:</t>
    </r>
    <r>
      <rPr>
        <sz val="10"/>
        <rFont val="Arial Narrow"/>
        <family val="2"/>
      </rPr>
      <t xml:space="preserve"> PVC okvir, v beli barvi, vgradnja po sistemu RAL. Spodaj, levo in desno 3cm razširitveni profil, zgoraj termoizolacijski razširitveni profil 15 cm za vgradnjo zunanjih podometnih senčil. Barvo in igled potrdi projektant ! 
</t>
    </r>
    <r>
      <rPr>
        <u/>
        <sz val="10"/>
        <rFont val="Arial Narrow"/>
        <family val="2"/>
        <charset val="238"/>
      </rPr>
      <t>Zasteklitev:</t>
    </r>
    <r>
      <rPr>
        <sz val="10"/>
        <rFont val="Arial Narrow"/>
        <family val="2"/>
      </rPr>
      <t xml:space="preserve"> termoizolacijsko (troslojna zasteklitev), skupna toplotna prehodnost okna Uw&lt;0,90 W/m²K ali boljša
</t>
    </r>
    <r>
      <rPr>
        <u/>
        <sz val="10"/>
        <rFont val="Arial Narrow"/>
        <family val="2"/>
        <charset val="238"/>
      </rPr>
      <t>Odpiranje:</t>
    </r>
    <r>
      <rPr>
        <sz val="10"/>
        <rFont val="Arial Narrow"/>
        <family val="2"/>
      </rPr>
      <t xml:space="preserve"> 1 x dvoosno odpiranje  
</t>
    </r>
    <r>
      <rPr>
        <u/>
        <sz val="10"/>
        <rFont val="Arial Narrow"/>
        <family val="2"/>
        <charset val="238"/>
      </rPr>
      <t xml:space="preserve">Pololive </t>
    </r>
    <r>
      <rPr>
        <sz val="10"/>
        <rFont val="Arial Narrow"/>
        <family val="2"/>
      </rPr>
      <t xml:space="preserve">: po izboru projektanta ( s ključavnico )
</t>
    </r>
    <r>
      <rPr>
        <u/>
        <sz val="10"/>
        <rFont val="Arial Narrow"/>
        <family val="2"/>
        <charset val="238"/>
      </rPr>
      <t>Zunanje police:</t>
    </r>
    <r>
      <rPr>
        <sz val="10"/>
        <rFont val="Arial Narrow"/>
        <family val="2"/>
      </rPr>
      <t xml:space="preserve"> ALU polica v barvi po izboru projektanta, razvite širine cca. 32 cm
</t>
    </r>
    <r>
      <rPr>
        <u/>
        <sz val="10"/>
        <rFont val="Arial Narrow"/>
        <family val="2"/>
        <charset val="238"/>
      </rPr>
      <t>Notranje police:</t>
    </r>
    <r>
      <rPr>
        <sz val="10"/>
        <rFont val="Arial Narrow"/>
        <family val="2"/>
      </rPr>
      <t xml:space="preserve"> PVC polica v beli barvi, barvo in izgled potrdi projektant. 
</t>
    </r>
    <r>
      <rPr>
        <u/>
        <sz val="10"/>
        <color rgb="FF002060"/>
        <rFont val="Arial Narrow"/>
        <family val="2"/>
        <charset val="238"/>
      </rPr>
      <t>Špaleta znotraj:</t>
    </r>
    <r>
      <rPr>
        <sz val="10"/>
        <color rgb="FF00B0F0"/>
        <rFont val="Arial Narrow"/>
        <family val="2"/>
        <charset val="238"/>
      </rPr>
      <t xml:space="preserve"> </t>
    </r>
    <r>
      <rPr>
        <sz val="10"/>
        <rFont val="Arial Narrow"/>
        <family val="2"/>
      </rPr>
      <t xml:space="preserve">3 cm toplotna zolacija ( XPS ) po celi šrini špalete, celotnem obodu, lepilo-mrežica-lepilo-kitano-brušeno-pleskano.
</t>
    </r>
    <r>
      <rPr>
        <u/>
        <sz val="10"/>
        <color rgb="FF00B050"/>
        <rFont val="Arial Narrow"/>
        <family val="2"/>
        <charset val="238"/>
      </rPr>
      <t>Senčila:</t>
    </r>
    <r>
      <rPr>
        <sz val="10"/>
        <rFont val="Arial Narrow"/>
        <family val="2"/>
      </rPr>
      <t xml:space="preserve"> zunanje žaluzije z ALU lamelami na ALU vodilih na ročni pogon, upravljanje z monokomando.</t>
    </r>
    <r>
      <rPr>
        <b/>
        <sz val="10"/>
        <rFont val="Arial Narrow"/>
        <family val="2"/>
        <charset val="238"/>
      </rPr>
      <t xml:space="preserve"> ( POZOR - potrebno je zagotoviti dovolj prostora za montažo monokomande ! )</t>
    </r>
    <r>
      <rPr>
        <sz val="10"/>
        <rFont val="Arial Narrow"/>
        <family val="2"/>
      </rPr>
      <t xml:space="preserve">. Ohišje žaluzij s stisnjenimi lamelami in masko ne smejo prekrivati stekla okna. Barva RAL 9006 ( white aluminium ), barvo in izgled potrdi projektant. </t>
    </r>
    <r>
      <rPr>
        <b/>
        <sz val="10"/>
        <rFont val="Arial Narrow"/>
        <family val="2"/>
        <charset val="238"/>
      </rPr>
      <t>Uporaba kompaktnih lamel po sistemu "Z".</t>
    </r>
    <r>
      <rPr>
        <sz val="10"/>
        <rFont val="Arial Narrow"/>
        <family val="2"/>
      </rPr>
      <t xml:space="preserve">
IZGLED IN IZVEDBO PO SHEMI
</t>
    </r>
  </si>
  <si>
    <r>
      <t xml:space="preserve">O6
4-DELNO OKNO
</t>
    </r>
    <r>
      <rPr>
        <u/>
        <sz val="10"/>
        <rFont val="Arial Narrow"/>
        <family val="2"/>
        <charset val="238"/>
      </rPr>
      <t>Višina parapeta:</t>
    </r>
    <r>
      <rPr>
        <sz val="10"/>
        <rFont val="Arial Narrow"/>
        <family val="2"/>
      </rPr>
      <t xml:space="preserve"> 0 cm 
</t>
    </r>
    <r>
      <rPr>
        <u/>
        <sz val="10"/>
        <rFont val="Arial Narrow"/>
        <family val="2"/>
        <charset val="238"/>
      </rPr>
      <t>Dimenzije okna:</t>
    </r>
    <r>
      <rPr>
        <sz val="10"/>
        <rFont val="Arial Narrow"/>
        <family val="2"/>
      </rPr>
      <t xml:space="preserve"> 200 x 308 cm
</t>
    </r>
    <r>
      <rPr>
        <u/>
        <sz val="10"/>
        <rFont val="Arial Narrow"/>
        <family val="2"/>
        <charset val="238"/>
      </rPr>
      <t>Okvir:</t>
    </r>
    <r>
      <rPr>
        <sz val="10"/>
        <rFont val="Arial Narrow"/>
        <family val="2"/>
      </rPr>
      <t xml:space="preserve"> PVC okvir, v beli barvi, vgradnja po sistemu RAL. Levo in desno 3cm razširitveni profil,  zgoraj termoizolacijski razširitveni profil 25 cm za vgradnjo zunanjih podometnih senčil. Barvo in igled potrdi projektant ! ( </t>
    </r>
    <r>
      <rPr>
        <sz val="10"/>
        <color rgb="FF00FFFF"/>
        <rFont val="Arial Narrow"/>
        <family val="2"/>
        <charset val="238"/>
      </rPr>
      <t>Delitev okna kotirana v osi profila</t>
    </r>
    <r>
      <rPr>
        <sz val="10"/>
        <rFont val="Arial Narrow"/>
        <family val="2"/>
      </rPr>
      <t xml:space="preserve"> ).
</t>
    </r>
    <r>
      <rPr>
        <u/>
        <sz val="10"/>
        <rFont val="Arial Narrow"/>
        <family val="2"/>
        <charset val="238"/>
      </rPr>
      <t>Zasteklitev:</t>
    </r>
    <r>
      <rPr>
        <sz val="10"/>
        <rFont val="Arial Narrow"/>
        <family val="2"/>
      </rPr>
      <t xml:space="preserve"> termoizolacijsko (troslojna zasteklitev), varnostno, kaljeno, lepljeno steklo spodaj, skupna toplotna prehodnost okna Uw&lt;0,90 W/m²K ali boljša
</t>
    </r>
    <r>
      <rPr>
        <u/>
        <sz val="10"/>
        <rFont val="Arial Narrow"/>
        <family val="2"/>
        <charset val="238"/>
      </rPr>
      <t>Odpiranje:</t>
    </r>
    <r>
      <rPr>
        <sz val="10"/>
        <rFont val="Arial Narrow"/>
        <family val="2"/>
      </rPr>
      <t xml:space="preserve"> 1 x dvoosno odpiranje , 3 x fiksna zasteklitev 
</t>
    </r>
    <r>
      <rPr>
        <u/>
        <sz val="10"/>
        <rFont val="Arial Narrow"/>
        <family val="2"/>
        <charset val="238"/>
      </rPr>
      <t xml:space="preserve">Pololive </t>
    </r>
    <r>
      <rPr>
        <sz val="10"/>
        <rFont val="Arial Narrow"/>
        <family val="2"/>
      </rPr>
      <t xml:space="preserve">: po izboru projektanta ( s ključavnico )
</t>
    </r>
    <r>
      <rPr>
        <u/>
        <sz val="10"/>
        <rFont val="Arial Narrow"/>
        <family val="2"/>
        <charset val="238"/>
      </rPr>
      <t>Zunanje police:</t>
    </r>
    <r>
      <rPr>
        <sz val="10"/>
        <rFont val="Arial Narrow"/>
        <family val="2"/>
      </rPr>
      <t xml:space="preserve"> /
</t>
    </r>
    <r>
      <rPr>
        <u/>
        <sz val="10"/>
        <rFont val="Arial Narrow"/>
        <family val="2"/>
        <charset val="238"/>
      </rPr>
      <t>Notranje police:</t>
    </r>
    <r>
      <rPr>
        <sz val="10"/>
        <rFont val="Arial Narrow"/>
        <family val="2"/>
      </rPr>
      <t xml:space="preserve"> / 
</t>
    </r>
    <r>
      <rPr>
        <u/>
        <sz val="10"/>
        <color rgb="FF002060"/>
        <rFont val="Arial Narrow"/>
        <family val="2"/>
        <charset val="238"/>
      </rPr>
      <t>Špaleta znotraj:</t>
    </r>
    <r>
      <rPr>
        <sz val="10"/>
        <color rgb="FF00B0F0"/>
        <rFont val="Arial Narrow"/>
        <family val="2"/>
        <charset val="238"/>
      </rPr>
      <t xml:space="preserve"> </t>
    </r>
    <r>
      <rPr>
        <sz val="10"/>
        <rFont val="Arial Narrow"/>
        <family val="2"/>
      </rPr>
      <t xml:space="preserve">3 cm toplotna zolacija ( XPS ) po celi šrini špalete, celotnem obodu, lepilo-mrežica-lepilo-kitano-brušeno-pleskano.
</t>
    </r>
    <r>
      <rPr>
        <u/>
        <sz val="10"/>
        <color rgb="FF00B050"/>
        <rFont val="Arial Narrow"/>
        <family val="2"/>
        <charset val="238"/>
      </rPr>
      <t>Senčila:</t>
    </r>
    <r>
      <rPr>
        <sz val="10"/>
        <rFont val="Arial Narrow"/>
        <family val="2"/>
      </rPr>
      <t xml:space="preserve"> zunanje žaluzije z ALU lamelami na ALU vodilih na ročni pogon, upravljanje z monokomando.</t>
    </r>
    <r>
      <rPr>
        <b/>
        <sz val="10"/>
        <rFont val="Arial Narrow"/>
        <family val="2"/>
        <charset val="238"/>
      </rPr>
      <t xml:space="preserve"> ( POZOR - potrebno je zagotoviti dovolj prostora za montažo monokomande ! )</t>
    </r>
    <r>
      <rPr>
        <sz val="10"/>
        <rFont val="Arial Narrow"/>
        <family val="2"/>
      </rPr>
      <t xml:space="preserve">. Ohišje žaluzij s stisnjenimi lamelami in masko ne smejo prekrivati stekla okna. Barva RAL 9006 ( white aluminium ), barvo in izgled potrdi projektant. </t>
    </r>
    <r>
      <rPr>
        <b/>
        <sz val="10"/>
        <rFont val="Arial Narrow"/>
        <family val="2"/>
        <charset val="238"/>
      </rPr>
      <t>Uporaba kompaktnih lamel po sistemu "Z".</t>
    </r>
    <r>
      <rPr>
        <sz val="10"/>
        <rFont val="Arial Narrow"/>
        <family val="2"/>
      </rPr>
      <t xml:space="preserve">
</t>
    </r>
    <r>
      <rPr>
        <sz val="10"/>
        <color rgb="FFFFC000"/>
        <rFont val="Arial Narrow"/>
        <family val="2"/>
        <charset val="238"/>
      </rPr>
      <t>Poglobljen razširitveni profil:</t>
    </r>
    <r>
      <rPr>
        <sz val="10"/>
        <rFont val="Arial Narrow"/>
        <family val="2"/>
      </rPr>
      <t xml:space="preserve"> predvideva se, da je debelina sestava 25,5 cm, razširitveni profil je potrebno prilagoditi na dejanski sestav tlaka.
IZGLED IN IZVEDBO PO SHEMI
</t>
    </r>
  </si>
  <si>
    <r>
      <t xml:space="preserve">O7
6-DELNO OKNO
</t>
    </r>
    <r>
      <rPr>
        <u/>
        <sz val="10"/>
        <rFont val="Arial Narrow"/>
        <family val="2"/>
        <charset val="238"/>
      </rPr>
      <t>Višina parapeta:</t>
    </r>
    <r>
      <rPr>
        <sz val="10"/>
        <rFont val="Arial Narrow"/>
        <family val="2"/>
      </rPr>
      <t xml:space="preserve"> 0 cm 
</t>
    </r>
    <r>
      <rPr>
        <u/>
        <sz val="10"/>
        <rFont val="Arial Narrow"/>
        <family val="2"/>
        <charset val="238"/>
      </rPr>
      <t>Dimenzije okna:</t>
    </r>
    <r>
      <rPr>
        <sz val="10"/>
        <rFont val="Arial Narrow"/>
        <family val="2"/>
      </rPr>
      <t xml:space="preserve"> 280 x 308 cm
</t>
    </r>
    <r>
      <rPr>
        <u/>
        <sz val="10"/>
        <rFont val="Arial Narrow"/>
        <family val="2"/>
        <charset val="238"/>
      </rPr>
      <t>Okvir:</t>
    </r>
    <r>
      <rPr>
        <sz val="10"/>
        <rFont val="Arial Narrow"/>
        <family val="2"/>
      </rPr>
      <t xml:space="preserve"> PVC okvir, v beli barvi, vgradnja po sistemu RAL. Levo in desno 3cm razširitveni profil,  zgoraj termoizolacijski razširitveni profil 25 cm za vgradnjo zunanjih podometnih senčil. Barvo in igled potrdi projektant ! ( </t>
    </r>
    <r>
      <rPr>
        <sz val="10"/>
        <color rgb="FF00FFFF"/>
        <rFont val="Arial Narrow"/>
        <family val="2"/>
        <charset val="238"/>
      </rPr>
      <t>Delitev okna kotirana v osi profila</t>
    </r>
    <r>
      <rPr>
        <sz val="10"/>
        <rFont val="Arial Narrow"/>
        <family val="2"/>
      </rPr>
      <t xml:space="preserve"> ).
</t>
    </r>
    <r>
      <rPr>
        <u/>
        <sz val="10"/>
        <rFont val="Arial Narrow"/>
        <family val="2"/>
        <charset val="238"/>
      </rPr>
      <t>Zasteklitev:</t>
    </r>
    <r>
      <rPr>
        <sz val="10"/>
        <rFont val="Arial Narrow"/>
        <family val="2"/>
      </rPr>
      <t xml:space="preserve"> termoizolacijsko (troslojna zasteklitev),varnostno, kaljeno, lepljeno steklo spodaj,  skupna toplotna prehodnost okna Uw&lt;0,90 W/m²K ali boljša
</t>
    </r>
    <r>
      <rPr>
        <u/>
        <sz val="10"/>
        <rFont val="Arial Narrow"/>
        <family val="2"/>
        <charset val="238"/>
      </rPr>
      <t>Odpiranje:</t>
    </r>
    <r>
      <rPr>
        <sz val="10"/>
        <rFont val="Arial Narrow"/>
        <family val="2"/>
      </rPr>
      <t xml:space="preserve"> 2 x dvoosno odpiranje, 4 x fiksna zasteklitev 
</t>
    </r>
    <r>
      <rPr>
        <u/>
        <sz val="10"/>
        <rFont val="Arial Narrow"/>
        <family val="2"/>
        <charset val="238"/>
      </rPr>
      <t xml:space="preserve">Pololive </t>
    </r>
    <r>
      <rPr>
        <sz val="10"/>
        <rFont val="Arial Narrow"/>
        <family val="2"/>
      </rPr>
      <t xml:space="preserve">: po izboru projektanta ( s ključavnico )
</t>
    </r>
    <r>
      <rPr>
        <u/>
        <sz val="10"/>
        <rFont val="Arial Narrow"/>
        <family val="2"/>
        <charset val="238"/>
      </rPr>
      <t>Zunanje police:</t>
    </r>
    <r>
      <rPr>
        <sz val="10"/>
        <rFont val="Arial Narrow"/>
        <family val="2"/>
      </rPr>
      <t xml:space="preserve"> /
</t>
    </r>
    <r>
      <rPr>
        <u/>
        <sz val="10"/>
        <rFont val="Arial Narrow"/>
        <family val="2"/>
        <charset val="238"/>
      </rPr>
      <t>Notranje police:</t>
    </r>
    <r>
      <rPr>
        <sz val="10"/>
        <rFont val="Arial Narrow"/>
        <family val="2"/>
      </rPr>
      <t xml:space="preserve"> / 
</t>
    </r>
    <r>
      <rPr>
        <u/>
        <sz val="10"/>
        <color rgb="FF002060"/>
        <rFont val="Arial Narrow"/>
        <family val="2"/>
        <charset val="238"/>
      </rPr>
      <t>Špaleta znotraj:</t>
    </r>
    <r>
      <rPr>
        <sz val="10"/>
        <color rgb="FF00B0F0"/>
        <rFont val="Arial Narrow"/>
        <family val="2"/>
        <charset val="238"/>
      </rPr>
      <t xml:space="preserve"> </t>
    </r>
    <r>
      <rPr>
        <sz val="10"/>
        <rFont val="Arial Narrow"/>
        <family val="2"/>
      </rPr>
      <t xml:space="preserve">3 cm toplotna zolacija ( XPS ) po celi šrini špalete, celotnem obodu, lepilo-mrežica-lepilo-kitano-brušeno-pleskano.
</t>
    </r>
    <r>
      <rPr>
        <u/>
        <sz val="10"/>
        <color rgb="FF00B050"/>
        <rFont val="Arial Narrow"/>
        <family val="2"/>
        <charset val="238"/>
      </rPr>
      <t>Senčila:</t>
    </r>
    <r>
      <rPr>
        <sz val="10"/>
        <rFont val="Arial Narrow"/>
        <family val="2"/>
      </rPr>
      <t xml:space="preserve"> zunanje žaluzije z ALU lamelami na ALU vodilih na ročni pogon, upravljanje z monokomando.</t>
    </r>
    <r>
      <rPr>
        <b/>
        <sz val="10"/>
        <rFont val="Arial Narrow"/>
        <family val="2"/>
        <charset val="238"/>
      </rPr>
      <t xml:space="preserve"> ( POZOR - potrebno je zagotoviti dovolj prostora za montažo monokomande ! )</t>
    </r>
    <r>
      <rPr>
        <sz val="10"/>
        <rFont val="Arial Narrow"/>
        <family val="2"/>
      </rPr>
      <t xml:space="preserve">. Ohišje žaluzij s stisnjenimi lamelami in masko ne smejo prekrivati stekla okna. Barva RAL 9006 ( white aluminium ), barvo in izgled potrdi projektant. </t>
    </r>
    <r>
      <rPr>
        <b/>
        <sz val="10"/>
        <rFont val="Arial Narrow"/>
        <family val="2"/>
        <charset val="238"/>
      </rPr>
      <t>Uporaba kompaktnih lamel po sistemu "Z".</t>
    </r>
    <r>
      <rPr>
        <sz val="10"/>
        <rFont val="Arial Narrow"/>
        <family val="2"/>
      </rPr>
      <t xml:space="preserve">
</t>
    </r>
    <r>
      <rPr>
        <sz val="10"/>
        <color theme="7"/>
        <rFont val="Arial Narrow"/>
        <family val="2"/>
        <charset val="238"/>
      </rPr>
      <t xml:space="preserve">Poglobljen razširitveni profil: </t>
    </r>
    <r>
      <rPr>
        <sz val="10"/>
        <rFont val="Arial Narrow"/>
        <family val="2"/>
      </rPr>
      <t xml:space="preserve">predvideva se, da je debelina sestava 25,5 cm, razširitveni profil je potrebno prilagoditi na dejanski sestav tlaka.
IZGLED IN IZVEDBO PO SHEMI
</t>
    </r>
  </si>
  <si>
    <r>
      <t xml:space="preserve">O8
3-DELNO OKNO
</t>
    </r>
    <r>
      <rPr>
        <u/>
        <sz val="10"/>
        <rFont val="Arial Narrow"/>
        <family val="2"/>
        <charset val="238"/>
      </rPr>
      <t>Višina parapeta:</t>
    </r>
    <r>
      <rPr>
        <sz val="10"/>
        <rFont val="Arial Narrow"/>
        <family val="2"/>
      </rPr>
      <t xml:space="preserve"> 0 cm 
</t>
    </r>
    <r>
      <rPr>
        <u/>
        <sz val="10"/>
        <rFont val="Arial Narrow"/>
        <family val="2"/>
        <charset val="238"/>
      </rPr>
      <t>Dimenzije okna:</t>
    </r>
    <r>
      <rPr>
        <sz val="10"/>
        <rFont val="Arial Narrow"/>
        <family val="2"/>
      </rPr>
      <t xml:space="preserve"> 200 x 308 cm
</t>
    </r>
    <r>
      <rPr>
        <u/>
        <sz val="10"/>
        <rFont val="Arial Narrow"/>
        <family val="2"/>
        <charset val="238"/>
      </rPr>
      <t>Okvir:</t>
    </r>
    <r>
      <rPr>
        <sz val="10"/>
        <rFont val="Arial Narrow"/>
        <family val="2"/>
      </rPr>
      <t xml:space="preserve"> PVC okvir, v beli barvi ,, vgradnja po sistemu RAL. Levo in desno 3cm razširitveni profil,  zgoraj termoizolacijski razširitveni profil 25 cm za vgradnjo zunanjih podometnih senčil. Barvo in igled potrdi projektant ! ( </t>
    </r>
    <r>
      <rPr>
        <sz val="10"/>
        <color rgb="FF00FFFF"/>
        <rFont val="Arial Narrow"/>
        <family val="2"/>
        <charset val="238"/>
      </rPr>
      <t>Delitev okna kotirana v osi profila</t>
    </r>
    <r>
      <rPr>
        <sz val="10"/>
        <rFont val="Arial Narrow"/>
        <family val="2"/>
      </rPr>
      <t xml:space="preserve"> ).
</t>
    </r>
    <r>
      <rPr>
        <u/>
        <sz val="10"/>
        <rFont val="Arial Narrow"/>
        <family val="2"/>
        <charset val="238"/>
      </rPr>
      <t>Zasteklitev:</t>
    </r>
    <r>
      <rPr>
        <sz val="10"/>
        <rFont val="Arial Narrow"/>
        <family val="2"/>
      </rPr>
      <t xml:space="preserve"> termoizolacijsko (troslojna zasteklitev),varnostno,  kaljeno in lepljeno steklo spodaj,skupna toplotna prehodnost okna Uw&lt;0,90 W/m²K ali boljša
</t>
    </r>
    <r>
      <rPr>
        <u/>
        <sz val="10"/>
        <rFont val="Arial Narrow"/>
        <family val="2"/>
        <charset val="238"/>
      </rPr>
      <t>Odpiranje:</t>
    </r>
    <r>
      <rPr>
        <sz val="10"/>
        <rFont val="Arial Narrow"/>
        <family val="2"/>
      </rPr>
      <t xml:space="preserve"> 1 x enoosno odpiranje,1 x odpiranje na ventus, 1 x fiksna zasteklitev
</t>
    </r>
    <r>
      <rPr>
        <u/>
        <sz val="10"/>
        <rFont val="Arial Narrow"/>
        <family val="2"/>
        <charset val="238"/>
      </rPr>
      <t xml:space="preserve">Pololive </t>
    </r>
    <r>
      <rPr>
        <sz val="10"/>
        <rFont val="Arial Narrow"/>
        <family val="2"/>
      </rPr>
      <t xml:space="preserve">: po izboru projektanta ( s ključavnico )
</t>
    </r>
    <r>
      <rPr>
        <u/>
        <sz val="10"/>
        <rFont val="Arial Narrow"/>
        <family val="2"/>
        <charset val="238"/>
      </rPr>
      <t>Zunanje police:</t>
    </r>
    <r>
      <rPr>
        <sz val="10"/>
        <rFont val="Arial Narrow"/>
        <family val="2"/>
      </rPr>
      <t xml:space="preserve"> /
</t>
    </r>
    <r>
      <rPr>
        <u/>
        <sz val="10"/>
        <rFont val="Arial Narrow"/>
        <family val="2"/>
        <charset val="238"/>
      </rPr>
      <t>Notranje police:</t>
    </r>
    <r>
      <rPr>
        <sz val="10"/>
        <rFont val="Arial Narrow"/>
        <family val="2"/>
      </rPr>
      <t xml:space="preserve"> / 
</t>
    </r>
    <r>
      <rPr>
        <u/>
        <sz val="10"/>
        <rFont val="Arial Narrow"/>
        <family val="2"/>
        <charset val="238"/>
      </rPr>
      <t>Kljuke in ključavnice:</t>
    </r>
    <r>
      <rPr>
        <sz val="10"/>
        <rFont val="Arial Narrow"/>
        <family val="2"/>
        <charset val="238"/>
      </rPr>
      <t xml:space="preserve"> cilindrična ključavnica s sistemskim ključem, inox kljuka, matiran izgled.</t>
    </r>
    <r>
      <rPr>
        <b/>
        <sz val="10"/>
        <rFont val="Arial Narrow"/>
        <family val="2"/>
        <charset val="238"/>
      </rPr>
      <t xml:space="preserve"> Panik letev v smeri evakuacije.</t>
    </r>
    <r>
      <rPr>
        <sz val="10"/>
        <rFont val="Arial Narrow"/>
        <family val="2"/>
        <charset val="238"/>
      </rPr>
      <t xml:space="preserve"> Odklepanje mora biti v smeri evakuacije omogočenobrez uporabe kljuka ( SIST EN 179 ). Antipanični mehanizem ( SIST EN 1125 ). Zunanja inox kljuka, matiran izgled. Izgled potrdi projektant !</t>
    </r>
    <r>
      <rPr>
        <sz val="10"/>
        <rFont val="Arial Narrow"/>
        <family val="2"/>
      </rPr>
      <t xml:space="preserve">
</t>
    </r>
    <r>
      <rPr>
        <u/>
        <sz val="10"/>
        <color rgb="FF002060"/>
        <rFont val="Arial Narrow"/>
        <family val="2"/>
        <charset val="238"/>
      </rPr>
      <t>Špaleta znotraj:</t>
    </r>
    <r>
      <rPr>
        <sz val="10"/>
        <color rgb="FF00B0F0"/>
        <rFont val="Arial Narrow"/>
        <family val="2"/>
        <charset val="238"/>
      </rPr>
      <t xml:space="preserve"> </t>
    </r>
    <r>
      <rPr>
        <sz val="10"/>
        <rFont val="Arial Narrow"/>
        <family val="2"/>
      </rPr>
      <t xml:space="preserve">3 cm toplotna zolacija ( XPS ) po celi šrini špalete, celotnem obodu, lepilo-mrežica-lepilo-kitano-brušeno-pleskano.
</t>
    </r>
    <r>
      <rPr>
        <u/>
        <sz val="10"/>
        <color rgb="FF00B050"/>
        <rFont val="Arial Narrow"/>
        <family val="2"/>
        <charset val="238"/>
      </rPr>
      <t>Senčila:</t>
    </r>
    <r>
      <rPr>
        <sz val="10"/>
        <rFont val="Arial Narrow"/>
        <family val="2"/>
      </rPr>
      <t xml:space="preserve"> zunanje žaluzije z ALU lamelami na ALU vodilih na ročni pogon, upravljanje z monokomando.</t>
    </r>
    <r>
      <rPr>
        <b/>
        <sz val="10"/>
        <rFont val="Arial Narrow"/>
        <family val="2"/>
        <charset val="238"/>
      </rPr>
      <t xml:space="preserve"> ( POZOR - potrebno je zagotoviti dovolj prostora za montažo monokomande ! )</t>
    </r>
    <r>
      <rPr>
        <sz val="10"/>
        <rFont val="Arial Narrow"/>
        <family val="2"/>
      </rPr>
      <t xml:space="preserve">. Ohišje žaluzij s stisnjenimi lamelami in masko ne smejo prekrivati stekla okna. Barva RAL 9006 ( white aluminium ), barvo in izgled potrdi projektant.
</t>
    </r>
    <r>
      <rPr>
        <sz val="10"/>
        <color rgb="FFFF0000"/>
        <rFont val="Arial Narrow"/>
        <family val="2"/>
        <charset val="238"/>
      </rPr>
      <t xml:space="preserve">DELJENA SENČILA ( 97,0 cm + 97,0 cm ) ! </t>
    </r>
    <r>
      <rPr>
        <b/>
        <sz val="10"/>
        <rFont val="Arial Narrow"/>
        <family val="2"/>
        <charset val="238"/>
      </rPr>
      <t>Uporaba kompaktnih lamel po sistemu "Z".</t>
    </r>
    <r>
      <rPr>
        <sz val="10"/>
        <rFont val="Arial Narrow"/>
        <family val="2"/>
      </rPr>
      <t xml:space="preserve">
</t>
    </r>
    <r>
      <rPr>
        <u/>
        <sz val="10"/>
        <color theme="7"/>
        <rFont val="Arial Narrow"/>
        <family val="2"/>
        <charset val="238"/>
      </rPr>
      <t>Poglobljen razširitveni profil:</t>
    </r>
    <r>
      <rPr>
        <u/>
        <sz val="10"/>
        <rFont val="Arial Narrow"/>
        <family val="2"/>
        <charset val="238"/>
      </rPr>
      <t xml:space="preserve"> </t>
    </r>
    <r>
      <rPr>
        <sz val="10"/>
        <rFont val="Arial Narrow"/>
        <family val="2"/>
      </rPr>
      <t xml:space="preserve">predvideva se, da je debelina sestava 25,5 cm, razširitveni profil je potrebno prilagoditi na dejanski sestav tlaka.
IZGLED IN IZVEDBO PO SHEMI
</t>
    </r>
  </si>
  <si>
    <r>
      <t xml:space="preserve">O9
3-DELNO OKNO
</t>
    </r>
    <r>
      <rPr>
        <u/>
        <sz val="10"/>
        <rFont val="Arial Narrow"/>
        <family val="2"/>
        <charset val="238"/>
      </rPr>
      <t>Višina parapeta:</t>
    </r>
    <r>
      <rPr>
        <sz val="10"/>
        <rFont val="Arial Narrow"/>
        <family val="2"/>
      </rPr>
      <t xml:space="preserve"> 0 cm 
</t>
    </r>
    <r>
      <rPr>
        <u/>
        <sz val="10"/>
        <rFont val="Arial Narrow"/>
        <family val="2"/>
        <charset val="238"/>
      </rPr>
      <t>Dimenzije okna:</t>
    </r>
    <r>
      <rPr>
        <sz val="10"/>
        <rFont val="Arial Narrow"/>
        <family val="2"/>
      </rPr>
      <t xml:space="preserve"> 200 x 308 cm
</t>
    </r>
    <r>
      <rPr>
        <u/>
        <sz val="10"/>
        <rFont val="Arial Narrow"/>
        <family val="2"/>
        <charset val="238"/>
      </rPr>
      <t>Okvir:</t>
    </r>
    <r>
      <rPr>
        <sz val="10"/>
        <rFont val="Arial Narrow"/>
        <family val="2"/>
      </rPr>
      <t xml:space="preserve"> PVC okvir, v beli barvi, vgradnja po sistemu RAL. Levo in desno 3cm razširitveni profil,  zgoraj termoizolacijski razširitveni profil 25 cm za vgradnjo zunanjih podometnih senčil. Barvo in igled potrdi projektant ! ( </t>
    </r>
    <r>
      <rPr>
        <sz val="10"/>
        <color rgb="FF00FFFF"/>
        <rFont val="Arial Narrow"/>
        <family val="2"/>
        <charset val="238"/>
      </rPr>
      <t>Delitev okna kotirana v osi profila</t>
    </r>
    <r>
      <rPr>
        <sz val="10"/>
        <rFont val="Arial Narrow"/>
        <family val="2"/>
      </rPr>
      <t xml:space="preserve"> ).
</t>
    </r>
    <r>
      <rPr>
        <u/>
        <sz val="10"/>
        <rFont val="Arial Narrow"/>
        <family val="2"/>
        <charset val="238"/>
      </rPr>
      <t>Zasteklitev:</t>
    </r>
    <r>
      <rPr>
        <sz val="10"/>
        <rFont val="Arial Narrow"/>
        <family val="2"/>
      </rPr>
      <t xml:space="preserve"> termoizolacijsko (troslojna zasteklitev),varnostno,  kaljeno in lepljeno steklo spodaj,skupna toplotna prehodnost okna Uw&lt;0,90 W/m²K ali boljša
</t>
    </r>
    <r>
      <rPr>
        <u/>
        <sz val="10"/>
        <rFont val="Arial Narrow"/>
        <family val="2"/>
        <charset val="238"/>
      </rPr>
      <t>Odpiranje:</t>
    </r>
    <r>
      <rPr>
        <sz val="10"/>
        <rFont val="Arial Narrow"/>
        <family val="2"/>
      </rPr>
      <t xml:space="preserve"> 1 x enoosno odpiranje, 1 x odpiranje na ventus, 1 x fiksna zasteklitev
</t>
    </r>
    <r>
      <rPr>
        <u/>
        <sz val="10"/>
        <rFont val="Arial Narrow"/>
        <family val="2"/>
        <charset val="238"/>
      </rPr>
      <t xml:space="preserve">Pololive </t>
    </r>
    <r>
      <rPr>
        <sz val="10"/>
        <rFont val="Arial Narrow"/>
        <family val="2"/>
      </rPr>
      <t xml:space="preserve">: po izboru projektanta ( s ključavnico )
</t>
    </r>
    <r>
      <rPr>
        <u/>
        <sz val="10"/>
        <rFont val="Arial Narrow"/>
        <family val="2"/>
        <charset val="238"/>
      </rPr>
      <t>Zunanje police:</t>
    </r>
    <r>
      <rPr>
        <sz val="10"/>
        <rFont val="Arial Narrow"/>
        <family val="2"/>
      </rPr>
      <t xml:space="preserve"> /
</t>
    </r>
    <r>
      <rPr>
        <u/>
        <sz val="10"/>
        <rFont val="Arial Narrow"/>
        <family val="2"/>
        <charset val="238"/>
      </rPr>
      <t>Notranje police:</t>
    </r>
    <r>
      <rPr>
        <sz val="10"/>
        <rFont val="Arial Narrow"/>
        <family val="2"/>
      </rPr>
      <t xml:space="preserve"> / 
</t>
    </r>
    <r>
      <rPr>
        <u/>
        <sz val="10"/>
        <rFont val="Arial Narrow"/>
        <family val="2"/>
        <charset val="238"/>
      </rPr>
      <t>Kljuke in ključavnice :</t>
    </r>
    <r>
      <rPr>
        <sz val="10"/>
        <rFont val="Arial Narrow"/>
        <family val="2"/>
        <charset val="238"/>
      </rPr>
      <t xml:space="preserve"> cilindrična ključavnica s sistemskim ključem. Inox kljuka matiran izgled.</t>
    </r>
    <r>
      <rPr>
        <b/>
        <sz val="10"/>
        <rFont val="Arial Narrow"/>
        <family val="2"/>
        <charset val="238"/>
      </rPr>
      <t xml:space="preserve"> Panik letev v smeri evakuacije</t>
    </r>
    <r>
      <rPr>
        <sz val="10"/>
        <rFont val="Arial Narrow"/>
        <family val="2"/>
        <charset val="238"/>
      </rPr>
      <t>. Odklepanje mora biti v smeri evakuacije omogočeno brez uporabe ključa ( SIST EN 179 ). Antipanični mehanizem  ( SIST EN 1125 ). Zunanja inox kljuka, matiran izgled. Izgled potrdi projektant.</t>
    </r>
    <r>
      <rPr>
        <sz val="10"/>
        <rFont val="Arial Narrow"/>
        <family val="2"/>
      </rPr>
      <t xml:space="preserve">
</t>
    </r>
    <r>
      <rPr>
        <u/>
        <sz val="10"/>
        <color rgb="FF002060"/>
        <rFont val="Arial Narrow"/>
        <family val="2"/>
        <charset val="238"/>
      </rPr>
      <t>Špaleta znotraj:</t>
    </r>
    <r>
      <rPr>
        <sz val="10"/>
        <color rgb="FF00B0F0"/>
        <rFont val="Arial Narrow"/>
        <family val="2"/>
        <charset val="238"/>
      </rPr>
      <t xml:space="preserve"> </t>
    </r>
    <r>
      <rPr>
        <sz val="10"/>
        <rFont val="Arial Narrow"/>
        <family val="2"/>
      </rPr>
      <t xml:space="preserve">3 cm toplotna zolacija ( XPS ) po celi šrini špalete, celotnem obodu, lepilo-mrežica-lepilo-kitano-brušeno-pleskano.
</t>
    </r>
    <r>
      <rPr>
        <u/>
        <sz val="10"/>
        <color rgb="FF00B050"/>
        <rFont val="Arial Narrow"/>
        <family val="2"/>
        <charset val="238"/>
      </rPr>
      <t>Senčila:</t>
    </r>
    <r>
      <rPr>
        <sz val="10"/>
        <rFont val="Arial Narrow"/>
        <family val="2"/>
      </rPr>
      <t xml:space="preserve"> zunanje žaluzije z ALU lamelami na ALU vodilih na ročni pogon, upravljanje z monokomando. </t>
    </r>
    <r>
      <rPr>
        <b/>
        <sz val="10"/>
        <rFont val="Arial Narrow"/>
        <family val="2"/>
        <charset val="238"/>
      </rPr>
      <t>( POZOR - potrebno je zagotoviti dovolj prostora za montažo monokomande ! )</t>
    </r>
    <r>
      <rPr>
        <sz val="10"/>
        <rFont val="Arial Narrow"/>
        <family val="2"/>
      </rPr>
      <t xml:space="preserve">. Ohišje žaluzij s stisnjenimi lamelami in masko ne smejo prekrivati stekla okna. Barva RAL 9006 ( white aluminium ), barvo in izgled potrdi projektant.
</t>
    </r>
    <r>
      <rPr>
        <sz val="10"/>
        <color rgb="FFFF0000"/>
        <rFont val="Arial Narrow"/>
        <family val="2"/>
        <charset val="238"/>
      </rPr>
      <t xml:space="preserve">DELJENA SENČILA ( 97,0 cm + 97,0 cm ) ! </t>
    </r>
    <r>
      <rPr>
        <b/>
        <sz val="10"/>
        <rFont val="Arial Narrow"/>
        <family val="2"/>
        <charset val="238"/>
      </rPr>
      <t>Uporaba kompaktnih lamel po sistemu "Z".</t>
    </r>
    <r>
      <rPr>
        <sz val="10"/>
        <rFont val="Arial Narrow"/>
        <family val="2"/>
      </rPr>
      <t xml:space="preserve">
</t>
    </r>
    <r>
      <rPr>
        <sz val="10"/>
        <color theme="7"/>
        <rFont val="Arial Narrow"/>
        <family val="2"/>
        <charset val="238"/>
      </rPr>
      <t xml:space="preserve">Poglobljen razširitveni profil: </t>
    </r>
    <r>
      <rPr>
        <sz val="10"/>
        <rFont val="Arial Narrow"/>
        <family val="2"/>
      </rPr>
      <t xml:space="preserve">predvideva se, da je debelina sestava 25,5 cm, razširitveni profil je potrebno prilagoditi na dejanski sestav tlaka.
</t>
    </r>
  </si>
  <si>
    <t>Okno : okno dim.108 x 306 cm</t>
  </si>
  <si>
    <t>Žaluzije : okno dim. 108 x 306 cm</t>
  </si>
  <si>
    <r>
      <t xml:space="preserve">ZV1
ZUNANJA VHODNA alu  VRATA 
</t>
    </r>
    <r>
      <rPr>
        <u/>
        <sz val="10"/>
        <rFont val="Arial Narrow"/>
        <family val="2"/>
        <charset val="238"/>
      </rPr>
      <t>Prag:</t>
    </r>
    <r>
      <rPr>
        <sz val="10"/>
        <rFont val="Arial Narrow"/>
        <family val="2"/>
        <charset val="238"/>
      </rPr>
      <t xml:space="preserve"> nizek alu
</t>
    </r>
    <r>
      <rPr>
        <u/>
        <sz val="10"/>
        <rFont val="Arial Narrow"/>
        <family val="2"/>
        <charset val="238"/>
      </rPr>
      <t>Dimenzije vrat:</t>
    </r>
    <r>
      <rPr>
        <sz val="10"/>
        <rFont val="Arial Narrow"/>
        <family val="2"/>
        <charset val="238"/>
      </rPr>
      <t xml:space="preserve"> 190 x 250 cm
</t>
    </r>
    <r>
      <rPr>
        <u/>
        <sz val="10"/>
        <rFont val="Arial Narrow"/>
        <family val="2"/>
        <charset val="238"/>
      </rPr>
      <t xml:space="preserve">Prehod: </t>
    </r>
    <r>
      <rPr>
        <sz val="10"/>
        <rFont val="Arial Narrow"/>
        <family val="2"/>
        <charset val="238"/>
      </rPr>
      <t xml:space="preserve">min. svetla dim. vrat so  95 x 245 cm
</t>
    </r>
    <r>
      <rPr>
        <u/>
        <sz val="10"/>
        <rFont val="Arial Narrow"/>
        <family val="2"/>
        <charset val="238"/>
      </rPr>
      <t>Odpiranje:</t>
    </r>
    <r>
      <rPr>
        <sz val="10"/>
        <rFont val="Arial Narrow"/>
        <family val="2"/>
        <charset val="238"/>
      </rPr>
      <t xml:space="preserve"> 1 x enokrilno odpiranje, 1 x  fiksna stranska  zasteklitev  steklo kaljeno, lepljeno
</t>
    </r>
    <r>
      <rPr>
        <u/>
        <sz val="10"/>
        <rFont val="Arial Narrow"/>
        <family val="2"/>
        <charset val="238"/>
      </rPr>
      <t>Okvir:</t>
    </r>
    <r>
      <rPr>
        <sz val="10"/>
        <rFont val="Arial Narrow"/>
        <family val="2"/>
        <charset val="238"/>
      </rPr>
      <t xml:space="preserve">ALU okvir prašno barvan  v barvi po izboru projektanta, gumijasto tesnilo. razširjen profil 3 cm levo in desno. Vgradnja po sistemu RAL.  Barvo potrdi projektant. 
</t>
    </r>
    <r>
      <rPr>
        <u/>
        <sz val="10"/>
        <rFont val="Arial Narrow"/>
        <family val="2"/>
        <charset val="238"/>
      </rPr>
      <t>Zasteklitev :</t>
    </r>
    <r>
      <rPr>
        <sz val="10"/>
        <rFont val="Arial Narrow"/>
        <family val="2"/>
        <charset val="238"/>
      </rPr>
      <t xml:space="preserve"> termoizolacijsko ( troslojno zasteklitev), varnostno kaljeno, lepljeno steklo.
</t>
    </r>
    <r>
      <rPr>
        <u/>
        <sz val="10"/>
        <rFont val="Arial Narrow"/>
        <family val="2"/>
        <charset val="238"/>
      </rPr>
      <t>Vratno krilo:</t>
    </r>
    <r>
      <rPr>
        <sz val="10"/>
        <rFont val="Arial Narrow"/>
        <family val="2"/>
        <charset val="238"/>
      </rPr>
      <t xml:space="preserve"> ALU  krilo s steklenimi polnili,  v barvi po izboru projektanta. V vratnem krilu vgrajeno termoizolacijsko lepljeno in kaljeno steklo. Toplotna prehodnost vrat mora ustrezati Ud &lt; 1,60 W/m²K ali boljše. Barvo in izgled potrdi projektant !
</t>
    </r>
    <r>
      <rPr>
        <u/>
        <sz val="10"/>
        <rFont val="Arial Narrow"/>
        <family val="2"/>
        <charset val="238"/>
      </rPr>
      <t>Kljuke in ključavnice</t>
    </r>
    <r>
      <rPr>
        <sz val="10"/>
        <rFont val="Arial Narrow"/>
        <family val="2"/>
        <charset val="238"/>
      </rPr>
      <t xml:space="preserve">: cilindrična ključavnica s sistemskim ključem, inox kljuka, matiran izgled.. Panik letev v smeri evakuacije. Odklepanje mora biti v smeri evakuacije omogočeno brez uporabe ključa ( SIST EN 179 ). Antipanični mehanizem ( SIST EN 1125 ).Zunanja inox kljuka, matiran izgled. Kljuko potrdi projektant!
</t>
    </r>
    <r>
      <rPr>
        <u/>
        <sz val="10"/>
        <rFont val="Arial Narrow"/>
        <family val="2"/>
        <charset val="238"/>
      </rPr>
      <t>Posebna oprema:</t>
    </r>
    <r>
      <rPr>
        <sz val="10"/>
        <rFont val="Arial Narrow"/>
        <family val="2"/>
        <charset val="238"/>
      </rPr>
      <t xml:space="preserve"> </t>
    </r>
    <r>
      <rPr>
        <b/>
        <sz val="10"/>
        <rFont val="Arial Narrow"/>
        <family val="2"/>
        <charset val="238"/>
      </rPr>
      <t>Potrebno je zagotoviti prostor za zvonec ( min. 50mm ) na razširitvenem profilu med fiksno zasteklitvijo in vrati !</t>
    </r>
    <r>
      <rPr>
        <sz val="10"/>
        <rFont val="Arial Narrow"/>
        <family val="2"/>
        <charset val="238"/>
      </rPr>
      <t xml:space="preserve">
</t>
    </r>
    <r>
      <rPr>
        <u/>
        <sz val="10"/>
        <color rgb="FFFFC000"/>
        <rFont val="Arial Narrow"/>
        <family val="2"/>
        <charset val="238"/>
      </rPr>
      <t>Poglobljen razširitveni profil:</t>
    </r>
    <r>
      <rPr>
        <u/>
        <sz val="10"/>
        <rFont val="Arial Narrow"/>
        <family val="2"/>
        <charset val="238"/>
      </rPr>
      <t xml:space="preserve"> </t>
    </r>
    <r>
      <rPr>
        <sz val="10"/>
        <rFont val="Arial Narrow"/>
        <family val="2"/>
        <charset val="238"/>
      </rPr>
      <t xml:space="preserve"> predvideva se, da je debelina sestava 25,5 cm, razširitveni profil je potrebno prilagoditi glede na dejanski sestav tlaka
</t>
    </r>
    <r>
      <rPr>
        <u/>
        <sz val="10"/>
        <rFont val="Arial Narrow"/>
        <family val="2"/>
        <charset val="238"/>
      </rPr>
      <t>Razno :</t>
    </r>
    <r>
      <rPr>
        <sz val="10"/>
        <rFont val="Arial Narrow"/>
        <family val="2"/>
        <charset val="238"/>
      </rPr>
      <t xml:space="preserve"> rolo zaščita za prste, skrito samozapiralo
IZGLED IN IZVEDBO PO SHEMI
</t>
    </r>
  </si>
  <si>
    <r>
      <t xml:space="preserve">ZV3
ZUNANJA VHODNA ENOKRILNA  POLNA VRATA 
</t>
    </r>
    <r>
      <rPr>
        <u/>
        <sz val="10"/>
        <rFont val="Arial Narrow"/>
        <family val="2"/>
      </rPr>
      <t>Prag:</t>
    </r>
    <r>
      <rPr>
        <sz val="10"/>
        <rFont val="Arial Narrow"/>
        <family val="2"/>
      </rPr>
      <t xml:space="preserve"> nizek alu 
</t>
    </r>
    <r>
      <rPr>
        <u/>
        <sz val="10"/>
        <rFont val="Arial Narrow"/>
        <family val="2"/>
        <charset val="238"/>
      </rPr>
      <t>Dimenzije vrat:</t>
    </r>
    <r>
      <rPr>
        <sz val="10"/>
        <rFont val="Arial Narrow"/>
        <family val="2"/>
      </rPr>
      <t xml:space="preserve"> 106 x 215 cm
</t>
    </r>
    <r>
      <rPr>
        <u/>
        <sz val="10"/>
        <rFont val="Arial Narrow"/>
        <family val="2"/>
      </rPr>
      <t xml:space="preserve">Prehod: </t>
    </r>
    <r>
      <rPr>
        <sz val="10"/>
        <rFont val="Arial Narrow"/>
        <family val="2"/>
      </rPr>
      <t xml:space="preserve">min. svetla dim. vrat so 90 x 210 cm
</t>
    </r>
    <r>
      <rPr>
        <u/>
        <sz val="10"/>
        <rFont val="Arial Narrow"/>
        <family val="2"/>
      </rPr>
      <t>Odpiranje:</t>
    </r>
    <r>
      <rPr>
        <sz val="10"/>
        <rFont val="Arial Narrow"/>
        <family val="2"/>
      </rPr>
      <t xml:space="preserve"> 1x enokrilna vrata
</t>
    </r>
    <r>
      <rPr>
        <u/>
        <sz val="10"/>
        <rFont val="Arial Narrow"/>
        <family val="2"/>
      </rPr>
      <t>Okvir:</t>
    </r>
    <r>
      <rPr>
        <sz val="10"/>
        <rFont val="Arial Narrow"/>
        <family val="2"/>
      </rPr>
      <t xml:space="preserve"> ALU okvir, prašno barvan, v beli barvi, razširjen profil 3 cm levo in desno,  vgradnja po metodi RAL..Barvo in izgled potrdi projektant.  Okvir objame debelino obstoječega zidu. 
</t>
    </r>
    <r>
      <rPr>
        <u/>
        <sz val="10"/>
        <rFont val="Arial Narrow"/>
        <family val="2"/>
        <charset val="238"/>
      </rPr>
      <t>Zasteklitev :</t>
    </r>
    <r>
      <rPr>
        <sz val="10"/>
        <rFont val="Arial Narrow"/>
        <family val="2"/>
        <charset val="238"/>
      </rPr>
      <t xml:space="preserve"> termoizolacijsko( troslojna zasteklitev )</t>
    </r>
    <r>
      <rPr>
        <sz val="10"/>
        <rFont val="Arial Narrow"/>
        <family val="2"/>
      </rPr>
      <t xml:space="preserve">
</t>
    </r>
    <r>
      <rPr>
        <u/>
        <sz val="10"/>
        <rFont val="Arial Narrow"/>
        <family val="2"/>
      </rPr>
      <t>Vratno krilo:</t>
    </r>
    <r>
      <rPr>
        <sz val="10"/>
        <rFont val="Arial Narrow"/>
        <family val="2"/>
        <charset val="238"/>
      </rPr>
      <t>ALU</t>
    </r>
    <r>
      <rPr>
        <sz val="10"/>
        <rFont val="Arial Narrow"/>
        <family val="2"/>
      </rPr>
      <t xml:space="preserve"> polno krilo s fiksno zastekljeno nadsvetlobo. Krilo v barvi po izboru projektanta. Barvo in izgled potrdi projektant. Skupna toplotna prehodnost vrat Ud&lt;0,90 W/m²K ali boljša..
</t>
    </r>
    <r>
      <rPr>
        <u/>
        <sz val="10"/>
        <rFont val="Arial Narrow"/>
        <family val="2"/>
      </rPr>
      <t>Kljuke in ključavnice:</t>
    </r>
    <r>
      <rPr>
        <sz val="10"/>
        <rFont val="Arial Narrow"/>
        <family val="2"/>
      </rPr>
      <t xml:space="preserve"> cilindrična ključavnica s sistemskim ključem, inox kljuka, matiran izgled.  Zunanja inox kljuka, matiran izgled. Kljuko potrdi projektant!
</t>
    </r>
    <r>
      <rPr>
        <u/>
        <sz val="10"/>
        <rFont val="Arial Narrow"/>
        <family val="2"/>
      </rPr>
      <t xml:space="preserve">Okovje: </t>
    </r>
    <r>
      <rPr>
        <sz val="10"/>
        <rFont val="Arial Narrow"/>
        <family val="2"/>
      </rPr>
      <t xml:space="preserve">nerjaveče inox kljuka, matiran izgled, 3x nasadilo na vratno krilo.
</t>
    </r>
    <r>
      <rPr>
        <u/>
        <sz val="10"/>
        <color rgb="FFFFC000"/>
        <rFont val="Arial Narrow"/>
        <family val="2"/>
        <charset val="238"/>
      </rPr>
      <t>Poglobljen razširitveni profil:</t>
    </r>
    <r>
      <rPr>
        <sz val="10"/>
        <rFont val="Arial Narrow"/>
        <family val="2"/>
      </rPr>
      <t xml:space="preserve">  predvideva se, da je debelina sestava 25,5 cm, razširitveni profil je potrebno prilagoditi glede na dejanski sestav tlaka
IZGLED IN IZVEDBO PO SHEMI
</t>
    </r>
  </si>
  <si>
    <r>
      <t xml:space="preserve">V4
ZUNANJA  ENOKRILNA  POŽARNA VRATA 
</t>
    </r>
    <r>
      <rPr>
        <u/>
        <sz val="10"/>
        <rFont val="Arial Narrow"/>
        <family val="2"/>
      </rPr>
      <t>Prag:</t>
    </r>
    <r>
      <rPr>
        <sz val="10"/>
        <rFont val="Arial Narrow"/>
        <family val="2"/>
      </rPr>
      <t xml:space="preserve"> nizek alu. </t>
    </r>
    <r>
      <rPr>
        <b/>
        <sz val="10"/>
        <rFont val="Arial Narrow"/>
        <family val="2"/>
        <charset val="238"/>
      </rPr>
      <t xml:space="preserve">Prag mora ustrezati zahtevani požarni odpornosti ! </t>
    </r>
    <r>
      <rPr>
        <sz val="10"/>
        <rFont val="Arial Narrow"/>
        <family val="2"/>
      </rPr>
      <t xml:space="preserve">
</t>
    </r>
    <r>
      <rPr>
        <u/>
        <sz val="10"/>
        <rFont val="Arial Narrow"/>
        <family val="2"/>
        <charset val="238"/>
      </rPr>
      <t>Dimenzije vrat:</t>
    </r>
    <r>
      <rPr>
        <sz val="10"/>
        <rFont val="Arial Narrow"/>
        <family val="2"/>
      </rPr>
      <t xml:space="preserve"> 104 x 215 cm
</t>
    </r>
    <r>
      <rPr>
        <u/>
        <sz val="10"/>
        <rFont val="Arial Narrow"/>
        <family val="2"/>
      </rPr>
      <t xml:space="preserve">Prehod: </t>
    </r>
    <r>
      <rPr>
        <sz val="10"/>
        <rFont val="Arial Narrow"/>
        <family val="2"/>
      </rPr>
      <t xml:space="preserve">min. svetla dim. vrat so 90 x 210 cm
</t>
    </r>
    <r>
      <rPr>
        <u/>
        <sz val="10"/>
        <rFont val="Arial Narrow"/>
        <family val="2"/>
      </rPr>
      <t>Odpiranje:</t>
    </r>
    <r>
      <rPr>
        <sz val="10"/>
        <rFont val="Arial Narrow"/>
        <family val="2"/>
      </rPr>
      <t xml:space="preserve"> 1x enokrilna vrata
</t>
    </r>
    <r>
      <rPr>
        <u/>
        <sz val="10"/>
        <rFont val="Arial Narrow"/>
        <family val="2"/>
      </rPr>
      <t>Okvir:</t>
    </r>
    <r>
      <rPr>
        <sz val="10"/>
        <rFont val="Arial Narrow"/>
        <family val="2"/>
      </rPr>
      <t xml:space="preserve"> ALU okvir, prašno barvan, v beli barvi, razširjen profil 3 cm levo in desno,  vgradnja po metodi RAL..Barvo in izgled potrdi projektant.  Okvir objame debelino obstoječega zidu </t>
    </r>
    <r>
      <rPr>
        <b/>
        <sz val="10"/>
        <rFont val="Arial Narrow"/>
        <family val="2"/>
        <charset val="238"/>
      </rPr>
      <t>.Okvir mora ustrezati zahtevani požarni odpornosti !</t>
    </r>
    <r>
      <rPr>
        <sz val="10"/>
        <rFont val="Arial Narrow"/>
        <family val="2"/>
      </rPr>
      <t xml:space="preserve"> </t>
    </r>
    <r>
      <rPr>
        <sz val="10"/>
        <rFont val="Arial Narrow"/>
        <family val="2"/>
        <charset val="238"/>
      </rPr>
      <t xml:space="preserve">
</t>
    </r>
    <r>
      <rPr>
        <u/>
        <sz val="10"/>
        <rFont val="Arial Narrow"/>
        <family val="2"/>
      </rPr>
      <t>Vratno krilo:</t>
    </r>
    <r>
      <rPr>
        <sz val="10"/>
        <rFont val="Arial Narrow"/>
        <family val="2"/>
        <charset val="238"/>
      </rPr>
      <t>ALU</t>
    </r>
    <r>
      <rPr>
        <sz val="10"/>
        <rFont val="Arial Narrow"/>
        <family val="2"/>
      </rPr>
      <t xml:space="preserve"> polno krilo. Krilo v barvi po izboru projektanta. Barvo in izgled potrdi projektant. Skupna toplotna prehodnost vrat Ud&lt;0,90 W/m²K ali boljša. </t>
    </r>
    <r>
      <rPr>
        <b/>
        <sz val="10"/>
        <rFont val="Arial Narrow"/>
        <family val="2"/>
        <charset val="238"/>
      </rPr>
      <t>Krilo mora ustrezati zahtevani požarni odpornosti !</t>
    </r>
    <r>
      <rPr>
        <sz val="10"/>
        <rFont val="Arial Narrow"/>
        <family val="2"/>
      </rPr>
      <t xml:space="preserve">
</t>
    </r>
    <r>
      <rPr>
        <u/>
        <sz val="10"/>
        <rFont val="Arial Narrow"/>
        <family val="2"/>
      </rPr>
      <t>Kljuke in ključavnice:</t>
    </r>
    <r>
      <rPr>
        <sz val="10"/>
        <rFont val="Arial Narrow"/>
        <family val="2"/>
      </rPr>
      <t xml:space="preserve"> cilindrična ključavnica s sistemskim ključem, inox kljuka, matiran izgled.  Zunanja inox kljuka, matiran izgled. Kljuko potrdi projektant!
</t>
    </r>
    <r>
      <rPr>
        <u/>
        <sz val="10"/>
        <rFont val="Arial Narrow"/>
        <family val="2"/>
      </rPr>
      <t xml:space="preserve">Okovje: </t>
    </r>
    <r>
      <rPr>
        <sz val="10"/>
        <rFont val="Arial Narrow"/>
        <family val="2"/>
      </rPr>
      <t xml:space="preserve">nerjaveče inox kljuka, matiran izgled, 3x nasadilo na vratno krilo.
</t>
    </r>
    <r>
      <rPr>
        <u/>
        <sz val="10"/>
        <rFont val="Arial Narrow"/>
        <family val="2"/>
        <charset val="238"/>
      </rPr>
      <t>Požarna odpornost :</t>
    </r>
    <r>
      <rPr>
        <sz val="10"/>
        <rFont val="Arial Narrow"/>
        <family val="2"/>
      </rPr>
      <t xml:space="preserve"> EI30
</t>
    </r>
    <r>
      <rPr>
        <u/>
        <sz val="10"/>
        <color rgb="FFFFC000"/>
        <rFont val="Arial Narrow"/>
        <family val="2"/>
        <charset val="238"/>
      </rPr>
      <t>Poglobljen razširitveni profil:</t>
    </r>
    <r>
      <rPr>
        <sz val="10"/>
        <rFont val="Arial Narrow"/>
        <family val="2"/>
      </rPr>
      <t xml:space="preserve">  predvideva se, da je debelina sestava 25,5 cm, razširitveni profil je potrebno prilagoditi glede na dejanski sestav tlaka
IZGLED IN IZVEDBO PO SHEMI
</t>
    </r>
  </si>
  <si>
    <r>
      <t xml:space="preserve">V8-NOTRANJA POLNA ENOKRILNA VRATA Z NADSVETLOBO
</t>
    </r>
    <r>
      <rPr>
        <u/>
        <sz val="10"/>
        <rFont val="Arial Narrow"/>
        <family val="2"/>
        <charset val="238"/>
      </rPr>
      <t>Gradbena dimenzija:</t>
    </r>
    <r>
      <rPr>
        <sz val="10"/>
        <rFont val="Arial Narrow"/>
        <family val="2"/>
        <charset val="238"/>
      </rPr>
      <t xml:space="preserve"> 94 x 288 cm
</t>
    </r>
    <r>
      <rPr>
        <u/>
        <sz val="10"/>
        <rFont val="Arial Narrow"/>
        <family val="2"/>
        <charset val="238"/>
      </rPr>
      <t>Prehod:</t>
    </r>
    <r>
      <rPr>
        <sz val="10"/>
        <rFont val="Arial Narrow"/>
        <family val="2"/>
        <charset val="238"/>
      </rPr>
      <t xml:space="preserve"> svetla dimenzija min 84 x 210 cm
Odpiranje: 1 krilno odpiranje
</t>
    </r>
    <r>
      <rPr>
        <u/>
        <sz val="10"/>
        <rFont val="Arial Narrow"/>
        <family val="2"/>
        <charset val="238"/>
      </rPr>
      <t>Vratni okvir:</t>
    </r>
    <r>
      <rPr>
        <sz val="10"/>
        <rFont val="Arial Narrow"/>
        <family val="2"/>
        <charset val="238"/>
      </rPr>
      <t xml:space="preserve"> kovinski okvir, barvan v beli barvi, gumijasto tesnilo, vgradnja po sistemu RAL. Okvir objame debelino zidu. Barvo in izgled potrdi projektant!
</t>
    </r>
    <r>
      <rPr>
        <u/>
        <sz val="10"/>
        <rFont val="Arial Narrow"/>
        <family val="2"/>
        <charset val="238"/>
      </rPr>
      <t>Zasteklitev :</t>
    </r>
    <r>
      <rPr>
        <sz val="10"/>
        <rFont val="Arial Narrow"/>
        <family val="2"/>
        <charset val="238"/>
      </rPr>
      <t xml:space="preserve"> termoizolacijsko ( troslojna zasteklitev), varnostno, kaljeno, lepljeno.
</t>
    </r>
    <r>
      <rPr>
        <u/>
        <sz val="10"/>
        <rFont val="Arial Narrow"/>
        <family val="2"/>
        <charset val="238"/>
      </rPr>
      <t>Vratno krilo:</t>
    </r>
    <r>
      <rPr>
        <sz val="10"/>
        <rFont val="Arial Narrow"/>
        <family val="2"/>
        <charset val="238"/>
      </rPr>
      <t xml:space="preserve"> perforirana iverna plošča z steklenim polnilom in fiksna zasteklitev nadsvetlobe, obojestransko obožena z ultrapasom v beli barvi, debelina krila min. 45 mm. Barvo in izgled potrdi projektant! 
</t>
    </r>
    <r>
      <rPr>
        <u/>
        <sz val="10"/>
        <rFont val="Arial Narrow"/>
        <family val="2"/>
        <charset val="238"/>
      </rPr>
      <t>Kljuke in ključavnice:</t>
    </r>
    <r>
      <rPr>
        <sz val="10"/>
        <rFont val="Arial Narrow"/>
        <family val="2"/>
        <charset val="238"/>
      </rPr>
      <t xml:space="preserve"> inox kljuka, matiran izgled, cilindrična ključavnica s sistemskim ključem. Zunanja inox kljuka, matiran izgled.  Kljuko potrdi projektant!
</t>
    </r>
    <r>
      <rPr>
        <u/>
        <sz val="10"/>
        <rFont val="Arial Narrow"/>
        <family val="2"/>
        <charset val="238"/>
      </rPr>
      <t>Okovje:</t>
    </r>
    <r>
      <rPr>
        <sz val="10"/>
        <rFont val="Arial Narrow"/>
        <family val="2"/>
        <charset val="238"/>
      </rPr>
      <t xml:space="preserve"> nerjaveče inox, matiran izgled, 3x nasadilo na vratno krilo
</t>
    </r>
    <r>
      <rPr>
        <u/>
        <sz val="10"/>
        <rFont val="Arial Narrow"/>
        <family val="2"/>
        <charset val="238"/>
      </rPr>
      <t>Razno :</t>
    </r>
    <r>
      <rPr>
        <sz val="10"/>
        <rFont val="Arial Narrow"/>
        <family val="2"/>
        <charset val="238"/>
      </rPr>
      <t xml:space="preserve"> rolo zaščita za prste, skrito samozapiralo
IZGLED IN IZVEDBA PO SHEMI
</t>
    </r>
  </si>
  <si>
    <t xml:space="preserve">Stena višine 300 cm.  Obračun po m2 cele površine stene. 
►predelna stena sanitarije
</t>
  </si>
  <si>
    <t xml:space="preserve">Dodatek za vrata velikosti 70 x 210 cm
►vrata v sanitarije
</t>
  </si>
  <si>
    <t xml:space="preserve"> 2.4</t>
  </si>
  <si>
    <t xml:space="preserve"> 2.5</t>
  </si>
  <si>
    <t>Strojni ročni izkop 60%-40%,, zemlje III-IV.kategorije v notranjosti objekta  z iznosom materiala , nalaganje na kamion in odvozom na regionalno deponijo s pridobitvijo evidenčnega lista.
►poglobitev na mestu novega estriha  cca 15 cm  ( nova sestava )</t>
  </si>
  <si>
    <t>Dodatek za rušenje podložnega betona z vgrajeno armaturo..</t>
  </si>
  <si>
    <t xml:space="preserve">Dobava in razgrinjanje peska granulacije 0-4 mm, v debelini cca 5 cm, kot podlaga za asfaltiranje.
</t>
  </si>
  <si>
    <t xml:space="preserve">Strojni izkop, nalaganje in odvoz zemljine, zemljina humos, v debelini cca 20 cm, z odvozom materiala na začasno deponijo, vključno z vsemi pomožnimi deli in materialom. Pri izkopu je potrebno paziti na morebitne cevi komunalne infrastrukture.
► izkop humosa in deponiranje na začasni deponiji investitorja
</t>
  </si>
  <si>
    <t>Dobava in vgradnja gasilnih aparatov, vključno z tipsko omarico za gasilni aparat in opozorilno nalepko
►gasilnik na prah 6EG</t>
  </si>
  <si>
    <t xml:space="preserve">Jašek fi 600 mm H= 0.50 - 1.00 m, pokrov  LTŽ  600x600 mm, razred obremenitve C250
►revizijski jašek
</t>
  </si>
  <si>
    <t>Jašek fi 400 mm H= 0.50 - 1.00 m, pokrov  LTŽ 400x400 mm, razred obremenitve C250
►peskolov</t>
  </si>
  <si>
    <t xml:space="preserve">Jašek fi 600 H= 1.00 m
►revizijski jašek
</t>
  </si>
  <si>
    <t xml:space="preserve">Razkrivanje obstoječe poševne strehe za potrebe izvedbe nove žlote na območju novih nadstreškov. Postavka vsebuje:
 - razkrivanje obstoječe  strešne kritine in deponiranje na gradbiščni deponiji 
- krajšanje špirovcev
- odstranitev letev
- odtranitev opaža napušča
 - pokrivanje strehe z obstoječo strešno kritino ( prilagajanje dimenzij,.. ), vključno s transportom iz gradbiščne deponije in morebitnim rezanjem kritine za prilagoditev novi obliki strehe
</t>
  </si>
  <si>
    <t xml:space="preserve"> Odstranitev obstoječe notranje talne keramike z iznosom materiala, nalaganje na kamion in odvozom na regionalno deponijo s pridobitvijo evidenčnega lista.</t>
  </si>
  <si>
    <t>Demontaža prezračevalne ALU rešetke do fi 60 cm z nalaganjem na kamion in odvozom na regionalno deponijo s pridobitvijo evidenčnega lista.</t>
  </si>
  <si>
    <t>Izdelava protiprašne zaščite proti obstoječim prostorom, ki niso predmet obdelave z PVC folijo in tesnenjem spojev z lepilnim trakom, za preprečitev prehajanja umazanije. Vključno z tipskimi teleskopskimi palicami za pritrjevanje PVC folije na strop</t>
  </si>
  <si>
    <t>►Zgibana pločevina - izvedba fasadne maske s pločevino po sistemu dvojnega ležečega zgiba. Vertikalno izdelani zgibi na različnih razdaljah od 30 do 80 cm, po detajlu projektanta. Za obračun se upošteva neto narisna površina, zgibi morajo biit upoštevani v enotni ceni. Vključno z filcem, ki se pritrdi na podkonstrukcijo, ki je zajeta v drugi postavki</t>
  </si>
  <si>
    <t xml:space="preserve"> 18.3</t>
  </si>
  <si>
    <t>Dobava in montaža tipskega  snegolova za strešno kritino valovitka  z vsemi preddeli in pritrdilnim materialom,(po detajlu proizvajalca - poraba 1-2 kom/m2 )</t>
  </si>
  <si>
    <t>Slikopleskarska obdelava sten in stropov - 2x kitanje in brušenje, vključno z izravnavo vseh neravnin
* obdelava špalet se ne obračunava posebej in mora biti zajeta v enotno ceno</t>
  </si>
  <si>
    <t>Slikopleskarska obdelava sten in stropov - 2x oplesk z barvo kot npr. GOLD ali enakovredno. V barvi po izbiri projektanta
* obdelava špalet se ne obračunava posebej in mora biti zajeta v enotno ceno</t>
  </si>
  <si>
    <t xml:space="preserve">Zidanje nosilnih obodnih in notranjih opečnih zidov debeline  do 30 cm z opeko kot npr. GORIŠKE OPEKARNE Go term 29 PU + ali enakovredno zidanje s klasično podaljšano apneno cementno malto v razmerju 1:3:9.
V ceno je vključeno vso delo in material pomožnih sredstev, pomožni material, rezanje opeke za zidarsko vez, končna obdelava vertikalnih špalet odprtine, kakor tudi glajenje površin okenskih parapetov. Izvedba po navodilih proizvajalca.
</t>
  </si>
  <si>
    <t>LINIJSKE KANALETE</t>
  </si>
  <si>
    <t>Dobava in montaža UA konstrukcijskih profilov spuščenega stropa. Višina  spuščanja cca 2,50 m..</t>
  </si>
  <si>
    <t xml:space="preserve">Izdelava, dobava in montaža jeklene vročecinkane in prašno barvane ograje:
- zgornja kovinska cev (ročaj) na višini 60 cm, spodnja kovinska cev na višini 10 cm od tal. Cev zgoraj in spodaj preseka fi 50 mm
- vertikalni steber iz cevi fi 50 mm na razmaku 1,5 m, vključno z spodnjo pritrdilno ploščico in vijačenje v AB tlak z INOX vijaki
- vmesne okrogle palice preseka fi 20 mm, varjene na spodnjo in zgornjo okroglo cev fi 50 mm. Vertikalno postavljene prečke, na medosnem razmaku 8 cm
- vključno z vsem potrebnim pritrdilnim in veznim materialom
- celotna kosntrukcija vročecinkana in prašno barvana v barvi po izboru projektanta.
</t>
  </si>
  <si>
    <t>Dobava in vgradnja "L" kotnika 150/150/12 mm na mestu stika obstoječega objekta in novega pasovnega temelja  za nadstrešnico ( detajl D-08 ) z vsemi predddeli in pritrdilnim materialom.</t>
  </si>
  <si>
    <t xml:space="preserve"> - PID Vodilni načrt, načrt arhitekture, izkaz gradbene fizike, izkaz hrupa, požarni izkaz</t>
  </si>
  <si>
    <t>Strojno urejanje brežine za postavitev betonskih škarpnikov</t>
  </si>
  <si>
    <t xml:space="preserve">Izdelava toplotne izolacijske fasade na vertikalnih stenah.
Vgrajevanje po fasadnem sistemu kot npr. BAUMIT STAR MINERAL ali enakovredno:
• lepilo za izolacijske plošče: BAUMIT StarContact White
• Izolacija: plošče iz mineralne volne kot npr. FKS-S Thermal ali enakovredno debeline 16 cm 
  λ = 0,035 W/mK
• Armirni sloj: BAUMIT PowerContact
• Armaturna mrežica: BAUMIT StarTrex
• Osnovni premaz: BAUMIT UniPrimer
• Zaključni sloj: SILIKONSKI omet
►kontaktna fasada MINERALNA VOLNA v debelini 16 cm
</t>
  </si>
  <si>
    <t xml:space="preserve">Izdelava zaključnega sloja fasade vgrajevanje po fasadnem sistemu kot npr. BAUMIT ali enakovredno:
• Armirni sloj: BAUMIT PowerContact
• Armaturna mrežica: BAUMIT StarTrex
• Osnovni premaz: BAUMIT UniPrimer
• Zaključni sloj: SILIKONSKI omet..
</t>
  </si>
  <si>
    <t>Barvanje obstoječe fasade z fasadno barvo:
• Osnovni premaz: BAUMIT UniPrimer ali enakovredno
* Barvanje s fasadno barvo po izboru projektanta..</t>
  </si>
  <si>
    <t>Dobava in vgradnja betonskih škarpnikov kot npr. Oblak liti škarpnik veliki, št. art. 140201 ali enakovredno, dimenzije 45 x 45 x 24 cm, poraba 8 - 12 kom/m2.  Vključno z vsemi preddeli in pritrdilnim materialom.</t>
  </si>
  <si>
    <t xml:space="preserve">Pregradna stena kot npr. W112 ali enakovredno
-- suh prostor /suh prostor --
Zahteve: 
- Požarna zaščita: /
- Konstrukcijska višina: do cca 3,5 m
Dobava in montaža  pregradne stene v sestavi:   
- Mavčne plošče GKB   2x 12,5 mm, skupaj 25 mm
- Podkonstrukcija iz profilov UW/CW 50 v medosnem razmaku 625 mm
- Izolacijski sloj KI TI140W d = 50 mm, zasidran proti posedanju
- vključno z vsemi potrebnimi ojačitvami za pritrjevanje opreme
- Mavčne plošče GKB  2x 12,5 mm, skupaj 25 mm
Opomba: stiki med mavčnimi ploščami se fugirajo s sistemsko fugirno maso kot npr. uniflott, gelbband ali enakovredno.  Stiki vidnega sloja plošč in rob mavčnih plošč ob drsnem stiku se ob stikih z masivnimi konstrukcijami armirajo s trakom iz steklenih vlaken. 
Sistem kot npr. Knauf  W112 ali enakovredno, 
Zapiranje nadsvetlob pri menjavi vrat ( obstoječe igralnice,... )
►SKUPNA DEBELINA STENE d = 100 mm
</t>
  </si>
  <si>
    <t>Dobava, izdelava in montaža jeklene podkonstrukcije iz  " U " profilov 40/40mm za pritrditev GKF plošč na strop in stene kotlovnice,  z vsem potrebnim spojnim in pritrdilnim materialom. Vsi jekleni elementi vočecinkani.</t>
  </si>
  <si>
    <t xml:space="preserve">Podloga proti poškodbam debeline 40 mm z montažo
Certificirana višina padca 1,3 m.
Dimenzjija posametne plošče 50x50x4 cm
S pomo􀃾jo stranskihh klinov se lahko podloge sestavljajo v poljubne
površine. Temno rdeče barve.
Na dolžini 100 cm je 8 klinov za povezovanje. Pogostost klinov preprečuje, da se robovi plošč vihajo.
</t>
  </si>
  <si>
    <t>Dobava in polaganje novih nedrsečih talnih ploščic  v sloj lepila. Keramika kot npr. ALELUJA CERATEC, velikosti 60x60 cm ali enakovredno, cenovnega razreda do 25 EUR/m2, nabavne grosistične cene. Barva po izboru projektanta. Barvna niansa fugirne mase oziroma fug po izboru projektanta. Drsnost talne keramike min R10. Vključena vsa potrebna dela (vogalne fuge so silikonizirane) in ročni vnosi potrebnega materiala.</t>
  </si>
  <si>
    <t>Grelni kabel 15W/m, položen v žloto na strehi kpl s pomožnim materialom in Rychem spojkami</t>
  </si>
  <si>
    <t>Frezanje obstoječega osfalta na mestu stika stari novi asfalt</t>
  </si>
  <si>
    <t>Odstranitev grmov velikosti cca 2,0 m in čiščenje znotraj mej obdelave. Vključno z nakladanjem in odvozom na trajno deponijo s plačilom komunalne takse in pridobitvijo evidenčnih listov.</t>
  </si>
  <si>
    <t>Pazljiva demontaža  igral, nalaganje na kamion in odvoz  na začasno deponijo investitorja v oddaljenosti do 30 km.</t>
  </si>
  <si>
    <t>Nalaganje in dovoz iz začasne deponije investitorja  in postavitev igral na novi lokaciji po izboru investitorja z izdelavo izkopa za temelje in izdelavo novih temeljev in postavitev igral..</t>
  </si>
  <si>
    <t xml:space="preserve">Nabava in montaža betonskega jaška. V ceni upoštevati dodatni izkop na mestih jaškov, planiranje in utrjevanje dna, izdelava bet. ležišča C12/15 d=10 cm. Nabava in montaža betonskega okvirja s pokrovom LTŽ izvedbe, skladno z navedbo v postavki.  Vključno z izdelavo mulde v dnu jaška in premaz dna jaška z izolacijskim materialom kot npr. hidrozanom.Kronsko vrtanje različnega premera za priklop cevi v jaških  in vsemi potrebnimi dodatnimi deli ter tesnili
►Premer vrtanja od fi 80 do fi 250 mm
</t>
  </si>
  <si>
    <t xml:space="preserve">Nabava, dobava in vgradnja kanalizacijske  PVC enoslojne (polnostenske)  gladke cevi  SN8, cevi  položene v projektiranih padcih in ravnih odsekih od jaška do jaška v betonsko posteljico. 
</t>
  </si>
  <si>
    <t xml:space="preserve">Izločevalec maščob :
Dobava in vgradnja izločevalca maščob iz PE-HD npr. LIPUMAX P-B ACO Passavant NS2. Izločevalec ima integriran usedalnik grobih nečistoč, proizveden in preizkušen po SIST EN 1825, priključki dotoka in iztoka skladna s SIST EN 19534 in SIST EN 19537, protivzgonsko varen, notranji deli iz PE-HD, integrirana priprava za odvzem vzorca odpadne vode. Pretok: 2 l/s, volumen usedalnika: 460 l, kapaciteta izločenih maščob 270 l, dotok/iztok DN100. Dobava in vgradnja nastavnega  elementa s pokrovom za izločevalec maščob.
Razred obremenitve D400kN
</t>
  </si>
  <si>
    <t xml:space="preserve"> Dobava in vgradnja drenažnega pranega rečnega peska (krogle) preseka od 16 do 32 mm, (zasip do kote -0,1), poraba materiala cca 0,5 m3/m1
</t>
  </si>
  <si>
    <t xml:space="preserve">Nabava, transport in vgrajevanje granitnih kock (a=10cm) s CE znakom in fugiranje vključno z izdelavo podlage - betonske plošče debeline 15 cm iz mikroarmiranega betona C25/30 z uporabo jeklene mikro armature dolžine 30-50 mm, debeline največ 0,6 mm, v količini najmanj 60 kg/m3. 
</t>
  </si>
  <si>
    <t>Izdelava  podlage - betonske plošče debeline 15 cm iz mikroarmiranega betona C25/30 z uporabo jeklene mikro armature dolžine 30-50 mm, debeline največ 0,6 mm, v količini najmanj 60 kg/m3 za vgrajevanje granitnih kock</t>
  </si>
  <si>
    <t>Dobava, vgrajevanje in rezanje vibriranih, komprimiranih in zglajenih prefabriciranih cestnih robnikov 15 x 25 cm dolžine 1,00m s CE oznako vključno z izvedbo okroglin z robniki manjše dolžine., kompletno z izkopom,  zasipom, temeljem iz betona C12/15 XC4, XF2 in fugiranjem  stikov..</t>
  </si>
  <si>
    <t>Izdelava, dobava in postavitev znaka "STOP"  vključno s stebrom in postavitvijo ( izkop za temelj in vbetoniranje stebra ).</t>
  </si>
  <si>
    <t xml:space="preserve">Jašek fi 600 mm H= 0.50 - 1.00 m, rešetka  LTŽ  400x400 mm, razred obremenitve C250
►revizijski jašek
</t>
  </si>
  <si>
    <t xml:space="preserve">Dobava in vgrajevanje travne ruše, travna ruša iz ameriških travnatih mešanic, trava gojena na Prekmurskih peščenih tleh, izrazito temnejše barve. Travni tepih formata 400 x 1650 mm
Travna ruša se polaga na utrjeno humosirano površino(zajeto v drugi postavki).
</t>
  </si>
  <si>
    <t>►izvedba talnih plošč</t>
  </si>
  <si>
    <t xml:space="preserve"> 3.2</t>
  </si>
  <si>
    <t xml:space="preserve"> 3.3</t>
  </si>
  <si>
    <t>►izvedba pasovnih temeljev, točkovnih temeljev</t>
  </si>
  <si>
    <t>►izvedba AB stene, vezi</t>
  </si>
  <si>
    <t xml:space="preserve">Dobava in vgradnja XPS toplotne izolacije, debeline 5 cm na mestu stika stari novi temelji in med obstoječo in novo zidano steno za preprečitev toplotnega mostu ali izvedbo dilatacije
</t>
  </si>
  <si>
    <t xml:space="preserve">Dobava, montaža in demontaža opaža, skupaj z vsemi potrebnimi opiranji, podpiranji; opaževanje, razopaževanje, čiščenje in odvoz po končanih delih. Dobava in montaža jeklenih podpor ( stojke ) za podpiranje AB nosilcev z vsem potrebnim podložnim materialom ter preddeli in pritrdilnim materialom. Višina podpiranja cca 3,0 m
Izvedba tristranskega opaža
Obračuna se samo omočeni del opaža.
► AB vezi, AB nosilcev ipd.
</t>
  </si>
  <si>
    <t>►ročni izkop</t>
  </si>
  <si>
    <t>►dvostranski opaž</t>
  </si>
  <si>
    <t>►betoniranje z betonom  C 25/30</t>
  </si>
  <si>
    <t>►armatura BSt 500 S nad fi 12 mm</t>
  </si>
  <si>
    <t>►armatura BSt 500 S do fi 12 mm</t>
  </si>
  <si>
    <t xml:space="preserve">Izdelava  točkovnega temelja velikosti cca 1,0 x 1,0 x 1,0 m na mestu podpiranja podkonstrukcije ostrešja...
Postavka vsebuje:
►rezanje obstoječe plošče ter iznos materiala
►ročni izkop
►izdelava AB temelja ( opaž , beton, armatura )
►nalaganje, odvoz materiala na regionalno deponijo s pridobitvijo evidenčnega lista. 
</t>
  </si>
  <si>
    <r>
      <t xml:space="preserve">Izdelava drenaže, postavka vsebuje:
*poravnava dna izkopa z utrjevanjem
 * dobava in vgradnja betonske posteljice za drenažo preseka 30 x 10 cm v naklonu
 * dobavo in vgradnjo drenažne cevi fi 315, v naklonu 0,5 - 1%, vključno s priklopom na meteorno kanalizacijo...    </t>
    </r>
    <r>
      <rPr>
        <sz val="10"/>
        <color rgb="FF222222"/>
        <rFont val="Arial Narrow"/>
        <family val="2"/>
      </rPr>
      <t xml:space="preserve">                             
</t>
    </r>
  </si>
  <si>
    <t>Podbetoniranje obstoječih temeljev vrtca... 
Postavka vsebuje :
ročni izkop, dobava in vgradnja opaža, betona in armature</t>
  </si>
  <si>
    <t>Dodatek za izdelavo asfaltne mulde širine š=0.50m enake debeline in seastave asfalta kot vozišče.</t>
  </si>
  <si>
    <t xml:space="preserve">Dobava in vgradnja monolitnega linijskega požiralnika
iz polimernega betona, skladen s SIST EN 1433:
tip Monoblock RD 300 V 
razred obremenitve  D400
svetle širine 300 mm
gradbena širina 400 mm
gradbena višina: 595 mm
dolžina 2000 mm
vtočni presek: 800 cm2/tm
barva: natur
dobavitelja ACO d.o.o. ali podobno.
Dobava in vgradnja po navodilih dobavitelja.
Vključno z čelnimi zaključki
</t>
  </si>
  <si>
    <t>Odstranitev lesene brunarice velikosti cca 2,0 x 2,5 x 2,5 m z nalaganjem na kamion in odvozom na regionalno deponijo s pridobitvijo evidenčnega lista..</t>
  </si>
  <si>
    <t>58.</t>
  </si>
  <si>
    <t xml:space="preserve"> 13.1</t>
  </si>
  <si>
    <t xml:space="preserve"> 13.2</t>
  </si>
  <si>
    <t xml:space="preserve"> 13.3</t>
  </si>
  <si>
    <t xml:space="preserve"> 13.4</t>
  </si>
  <si>
    <t xml:space="preserve"> 13.5</t>
  </si>
  <si>
    <t>18.1</t>
  </si>
  <si>
    <t>18.2</t>
  </si>
  <si>
    <t>18.3</t>
  </si>
  <si>
    <t>18.4</t>
  </si>
  <si>
    <t xml:space="preserve"> 5.1</t>
  </si>
  <si>
    <t xml:space="preserve"> 5.2</t>
  </si>
  <si>
    <t xml:space="preserve"> 5.3</t>
  </si>
  <si>
    <t>Notranja oprema vrtca</t>
  </si>
  <si>
    <t>B.xii</t>
  </si>
  <si>
    <r>
      <t xml:space="preserve">Splošne opombe
</t>
    </r>
    <r>
      <rPr>
        <sz val="10"/>
        <color theme="1"/>
        <rFont val="Arial Narrow"/>
        <family val="2"/>
        <charset val="238"/>
      </rPr>
      <t>Ponudnik mora ponuditi vse v popisu navedene postavke. Ponujanje posameznih postavk iz popisa ni dovoljeno.
Ponudnik mora cene vpisati v popis opreme. Spreminjanje popisa, delov popisa in opisov posameznih postavk v popisu ni dovoljeno.
Ponudnik mora pri oddaji ponudbe obvezno izdelati in priložiti tehnično mapo s slikovnim materialom in tehničnim opisom ali tehničnim katalogom z označeno pozicijo za vsak ponujeni artikel, da lahko naročnik ugotovi tehnično, oblikovno in funkcionalno ustreznost ponujenih artiklov.
V ceno posameznega artikla je vključena dobava in montaža, vključno z vsemi dodatki (razvidnimi iz načrta ali popisa).
Pred dobavo je potrebno vse mere ponujenih izdelkov preveriti na objektu in vse spremembe uskladiti z naročnikom.
Pred dobavo je potrebno predložiti naročniku vzorce barv in obdelav v potrditev.
Vsi elementi opreme morajo biti izvedeni tako, da je dosežena maksimalna trdnost konstrukcije  in maksimalna površinska odpornost obdelave.
Vsi elementi opreme morajo biti izvedeni tako, da so primerni za otroke (gladke površine, brez fug, zaobljeni vogali, soft robovi, vsa ogledala in stekla morajo biti zaščitena s folijo, vsi vijaki so vtopljeni, ves drugi pritrdilni material, ki je v dosegu rok otrok mora biti zaščiten).
Vsi zahtevani elementi lesenega otroškega pohištva in opreme morajo biti preizkušeni in certificirani po standardih EN 14749, EN 71-8, EN 12221-1, EN 12221-2 in EN 16139, kar ponudnik dokazuje s certifikati priloženimi k ponudbi.</t>
    </r>
  </si>
  <si>
    <t>Vse visoke omare je potrebno fiksirati v steno (zaradi nevarnosti prevrnitve).
Vsi premični kosi pohištva v prostorih za otroke morajo biti izvedeni tako, da se ne prevračajo.
Vse stične ploskve elementov opreme s tlemi morajo biti izvedene tako, da ob morebitnem premikanju opreme ne poškodujejo obstoječe talne obloge.
Vse dobavljene stole potrdi naročnik oz. uporabnik - predstavnik vrtca. Stoli za otroke morajo biti izbrani tako, da se ne prevračajo in da mlajši otrok ne more zdrseti na tla. Pred naročilom mora ponudnik dostaviti naročniku izbrane vzorce stolov v potrditev.
Masivni deli pohištva so 2x lakirani z lakom primernim za izdelke namenjene za otroško rabo (kot PU kot Henelit Sun Blocker Accent, laki na vodni osnovi ali enakovredno).
Oplemenitena iverna plošča uporabljena za pohištvo mora biti debeline vsaj 18 mm, kot EGGER, KAINDL ali enakovredno.</t>
  </si>
  <si>
    <t>Vidni robovi pohištva izdelanega iz oplemenitene iverne plošče so oblepljeni z ABS robnim trakom, debeline 2 mm. Ostri robovi morajo biti zaokroženi.
HPL laminat za omare za odlaganje obutve mora biti debeline najmanj 16 mm, kot FUNDERMAX Compact ali enakovredno
Izbrani stoli in mize morajo biti iz istega prodajnega programa.
Leseni stoli in mize morajo biti preizkušeni in certificirani po standardih EN 1729-1 in EN 1729-2, kar ponudnik dokazuje s certifikati priloženimi k ponudbi.
Vse obloge so nevidno pritrjene na steno.</t>
  </si>
  <si>
    <t>Športna in gimnastična oprema v športni igralnici mora biti preizkušena in certificirana po standardih navedenih v opisu opreme, kar ponudnik dokazuje s certifikati priloženimi k ponudbi
Vsi materiali in njihova obdelava, ki se uporabljajo pri izdelavi opreme po meri, morajo biti primerni za vrtce (netoksični, nevpojni, primerni za čiščenje in razkuževanje).
Vsi tipski elementi (odmične spone, vodila predalov, kljuke, ročaji, idr. kovinski ali PVC elementi), ki se vgrajujejo v pohištvo morajo biti srednjega cenovnega razreda.</t>
  </si>
  <si>
    <t>Sestavni del ponudbe so tudi vsi pritrdilni oz. montažni elmenti (razne sponke, vijake, mozniki, regulacijske nogice idr.), ki jih izvajalec vgrajuje po lastni presoji, da doseče zahtevano kvaliteto. Vsi ti elementi morajo biti srednjega cenovnega razreda in otrokom ne smejo biti dostopni.
Uporaba vse opreme namenjene otrokom je dovoljena le ob prisotnosti starejših (vzgojitelji, starši, skrbniki,…)</t>
  </si>
  <si>
    <t xml:space="preserve"> - dokončno obliko in barvo izvedbe posameznega elementa na objektu potrdita investitor in projektant, prav tako je predhodno potrebno uskladiti postavitve opreme v prostorih
 - pred izvedbo in montažo opreme je potrebno predhodno preveriti dimenzije na objektu in prilagoditi dani situaciji
 - k opisu in fotografijam elementov iz tehnične dokumentacije so podani in imenovani tipi opreme in materialov, ki povedo kdo je proizvajalec oziroma dobavitelj. Ta podatek je informativen in od izvajalca zahteva, da se izvede oprema in materiali v enakovredni ali boljši kvaliteti ter so smernice za celotni izgled ureditev stavbe
 - obvezno je potrebno upoštevati uredbo o zelenem javnem naročanju ( ULRS št. 51/17) , kar ponudnik potrdi s podpisano izjavo
 - garancijski rok za vso ponujeno opremo je 24 mesecev od dobave in montaže opreme. Garancijski rok za vgrajene aparate in naprave je glede na garancijo proizvajalcev le teh. Vsi stroški, ki nastanejo pri popravilu opreme v garancijskem roku, bremenijo dobavitelja opreme
 - tehnično poročilo ter tehnični opis, splošne opombe in tehnična dokumentacija so sestavni del popisa opreme. Prav tako so sestavni deli tudi vsi načrti objekta in tlorisne dispozicije.
 - v ceno na enoto mora biti vključena nabava, izdelava, dobava opreme, montaža na objektu z vsemi deli in materialom, tako da bo element opreme brez dodatnih stroškov služil svojemu namenu
 - Oprema naj bo na pogled kolikor mogoče enotna, po možnosti naj bodo elementi zaradi enostavnejšega vzdrževanja in servisiranja izbrani od istega proizvajalca na tržišču; prednost naj bi imeli v praksi preizkušeni izdelki, ki jih bo možno določen čas tudi obnavljati. </t>
  </si>
  <si>
    <t xml:space="preserve">"Dobava in vgradnja pohištva. 
 - VSE MERE PREVERITI NA LICU MESTA - Izvajalec je dolžan izdelati pohištvene elemente na osnovi točnih izmer na mestu kjer se bodo vgrajevala. Postavka vsebuje:
- izdelava delavniških načrtov pohištvene opreme
 - Vse detajle mora potrditi investitor in nadzor
 - izdelav netipskih elementov, v smislu prilagoditve gabaritom objekta
 - vključno z dobavo in montažo vseh zaključnih obrobnih in ostalih letev
- izdelavo in montažo na objektu
- nabavo osnovnega materiala in okovja
- čiščenje izdelkov po končani montaži
 - namestitev PVC/filc distančnikov, ki ob premikanju pohištva preprečujejo poškodbe tlaka
 - vključno z vsemi vertikalnimi in horizontalnimi transporti ter vsem delom in pritrdilnim materialom
MATERIAL:
 - plošče iveral v barvi po izbiri projektanta
 - robovi obdelani z ABS robnim trakom debeline 2 mm,
 - okovje omogoča mehko zapiranje predalov in vrat, okovje mora biti srednjega cenovnega razreda. 
- ključavnice s tremi ključi na vsak predal, omaro, regal
 - vgradnja na licu mesta, tako da se elementi prilegajo gabaritom
</t>
  </si>
  <si>
    <t>Izdelava, dobava in postavitev znaka za intervencijski prostor velikosti napisne table cca 30 x 30 cm vključno s stebrom in postavitvijo ( izkop za temelj in vbetoniranje stebra ).</t>
  </si>
  <si>
    <t>Izdelava, dobava in postavitev znaka za parkirno mesto invalidov velikosti napisne table cca 30 x 30 cm vključno s stebrom in postavitvijo ( izkop za temelj in vbetoniranje stebra ).</t>
  </si>
  <si>
    <t>Izdelava, dobava in postavitev znaka za zbirno mesto tabla velikosti cca 30 x 30 cm vključno s stebrom in postavitvijo ( izkop za temelj in vbetoniranje stebra ).</t>
  </si>
  <si>
    <t xml:space="preserve">Dobava in montaža zaključnega tlaka po spodnjem opisu. Postavka vsebuje:
- Dobava enomer talne obloge,  (kot npr. UPOFLOOR ZERO ali enakovredno, barva po izboru projektanta), sestavljena iz  60 % naravnih mineralov in 40 % termo plastičnih polimerov, v rolah širine 145 cm, abrazijski razred po EN 660-2 grupa T,brez vsebnosti plastifikatorjev, nitrozaminov in vinil klorida,obrabni sloj impregniran z ionomerom (odlična odpornost na praske), odporna na cigaretne ogorke po EN 1399 ognjeodpornost po EN 13501-1, protizdrstnost po EN 13893, elektrostatičnost EN 1815, antibaktericidna in antifungicidna, odporna na koleščke stolov po EN 425 in točkovne obremenitve po EN 433, dimenzijska stabilnost po EN 434, certifikat Blue Angel, ter montaža talne obloge, z 100 % lepljenjem in natančnim opasovanjem, vključno z lepilom in varjenjem stikov. 
Dobava in montaža obrob iz enakega materiala, kot osnovni, kjer se osnovni material iz tal spelje preko podložne trikotne podzaokrožnice dimenzije 25 × 25 mm na steno do višine 10 cm, zgornji rob pa se pod kotom pokita z akrilnim kitom v barvi stene, kot protiprašni rob. 
( nabavna grosistična vrednost cena talne obloge do 30,00 €).
►talna obloga 
</t>
  </si>
  <si>
    <t>Dobava, izdelava in montaža ojačitev iz moralov 8 / 10 cm na mestu odstranitev obstoječih oken in vgradnja novih vrat, z vsemi preddeli in pritrdilnim materialom.</t>
  </si>
  <si>
    <t xml:space="preserve">Dobava in vgradnja sekundarne kritine kot npr. Tyvek ali enakovredno
►na mestu razkrivanja obstoječe strehe, vključno z izvedbo prekrivanja spojev. 
►nova streha
Obračun po m2 neto izvedbe brez upoštevanja spojev 
</t>
  </si>
  <si>
    <t xml:space="preserve">Dobava in vgradnja PE folija kot ločilni sloj med izolacijo ploščo
</t>
  </si>
  <si>
    <t>Kronsko vrtanje različnega premera za priklop cevi v jaških  in vsemi potrebnimi dodatnimi deli ter tesnili
►Premer vrtanja od fi 80 do fi 250 mm</t>
  </si>
  <si>
    <t xml:space="preserve"> 20.1</t>
  </si>
  <si>
    <t>Dobava in montažapokrova z betonskim obročem in ltž pokrovo D40</t>
  </si>
  <si>
    <t>►DN 400 mm - SN 8</t>
  </si>
  <si>
    <t xml:space="preserve"> 13.6</t>
  </si>
  <si>
    <t>Dobava in izdelava  vtočne / iztočne glave velikosti do 1,5 m2</t>
  </si>
  <si>
    <t xml:space="preserve">Označba na vozišču z reflektirajočo barvo (dejansko opleskanje površin) - bele vzdolžne črte ( prehod za pešce, stop črta ), š = 50 cm.  </t>
  </si>
  <si>
    <t>►rezanje obstoječe plošče</t>
  </si>
  <si>
    <t>►enostranski opaž</t>
  </si>
  <si>
    <t xml:space="preserve"> 1.4</t>
  </si>
  <si>
    <t xml:space="preserve"> 1.5</t>
  </si>
  <si>
    <t xml:space="preserve"> 1.6</t>
  </si>
  <si>
    <t xml:space="preserve">Dobava in polaganje toplotne izolacije kot npr. FIBRANxps 300-L ali enakovredno 10 cm ekstrudirani polistiren 300 kPa CS(10/Y)300, λD=0,035 W/mK, v skladu s SIST EN 13164, FIBRANxps 300-L je toplotno izolacijska plošča iz ekstrudiranega polistirena z gladko površino in z robovi, obdelanimi v obliki črke » L « za preprečevanje nastajanja toplotnih mostov, debeline 15 cm,
► izvedba TI pod talno ploščo
 </t>
  </si>
  <si>
    <t>► paroprepustna folija kot npr. URSA SECO PRO 0,04. ( novi strop )</t>
  </si>
  <si>
    <t xml:space="preserve">Dobava in montaža sekundarnega akustičnega stropa:
Zahteve: 
- Konstrukcijska višina etaže: do cca 400 cm
- spust pod nosilno konstrukcijo: cca 30 cm
- toga obešala razreda nosilnosti vsaj 0,4 kN
- izdelava senčne fuge proti obodnim konstrukcijam
- izdelava horizontalnih dilatacij ob premičnih stenah
Sestava stropa:
- podkonstrukcija iz profilov UD/CD, nonius obešala dolžine 450 mm
- nosilni konstrukciji primerna pritrdilna sredstva
- izolacija kot npr. NaturRoll plus d = 50 mm ali enakovredno
- akustične mavčne plošče kot npr. Cleaneo Akustik "razigrana perforacija" 12/20/66R UFF, črna akustična tkanina, d = 12,5 mm ali enakovredno
Opombe: Stiki med akustičnimi ploščami se fugirajo s fugirno maso kot npr. Jet-Filler ali Uniflott, stiki med polnimi ploščami pa s fugirno maso Uniflott ali enakovredno.
Sistem kot npr. Knauf Cleaneo Akustik D127 ali enakovredno
►osrednje površine stropa v prostorih 1, 2, 3, 6, 8, 24, 28
</t>
  </si>
  <si>
    <t xml:space="preserve">Dobava in montaža sekundarnega stropa:
Zahteve: 
- Konstrukcijska višina etaže: do cca 400 cm
- spust pod nosilno konstrukcijo: cca 30 cm
- toga obešala razreda nosilnosti vsaj 0,4 kN
- izdelava senčne fuge proti obodnim konstrukcijam
- izdelava horizontalnih dilatacij ob premičnih stenah
Sestava stropa:
- podkonstrukcija iz profilov UD/CD, nonius obešala dolžine 450 mm
- nosilni konstrukciji primerna pritrdilna sredstva
- izolacija kot npr. NaturRoll plus d = 50 mm ali enakovredno 
- mavčne plošče kot npr. tip GKF d = 12,5 mm ali enakovredno
Opombe: Stiki med akustičnimi ploščami se fugirajo s fugirno maso kot npr. Jet-Filler ali Uniflott, stiki med polnimi ploščami pa s fugirno maso Uniflott ali enakovredno.
Sistem kot npr. Knauf Cleaneo Akustik D127 ali enakovredno
►stranske površine na stiku z steno v prostorih 1, 2, 3, 6, 8, 24, 28 (robni pas pri akustičnem stropu)
</t>
  </si>
  <si>
    <t>Dobava in vgradnja belih pločevinastih revizijskih vratic v 20x20 cm v mavčnokartonske stene ali strop..
Požarna odpornost: EI 30</t>
  </si>
  <si>
    <t>Dobava in vgradnja belih pločevinastih revizijskih vratic 40x40 cm v mavčnokartonske stene ali strop..
Požarna odpornost: EI30</t>
  </si>
  <si>
    <t>Dobava in vgradnja belih pločevinastih revizijskih vratic 60x60 cm v mavčnokartonske stene ali strop..
Požarna odpornost: EI30</t>
  </si>
  <si>
    <t>Dobava in vgradnja belih pločevinastih revizijskih vratic 100x100 cm v mavčnokartonske stene ali strop..
Požarna odpornost: EI30</t>
  </si>
  <si>
    <t>►vratca 80 x 60 cm ( strop )
Požarna odpornost: EI30</t>
  </si>
  <si>
    <t>Izdelava, dobava in postavitev znaka za prepovedano ustavljanje in parkiranje in dodana tabla dovoljeno za dostavo velikosti cca 30 x 30 cm vključno s stebrom in postavitvijo ( izkop za temelj in vbetoniranje stebra ).</t>
  </si>
  <si>
    <t>Projektantski nadzor projektanta tehnologije kuhinje, skladno z veljavno zakonodajo
* obračun po urah</t>
  </si>
  <si>
    <t xml:space="preserve"> - PID tehnološke opreme</t>
  </si>
  <si>
    <t xml:space="preserve"> 12.1</t>
  </si>
  <si>
    <t xml:space="preserve"> 12.2</t>
  </si>
  <si>
    <t xml:space="preserve"> 12.3</t>
  </si>
  <si>
    <t xml:space="preserve"> 12.4</t>
  </si>
  <si>
    <t xml:space="preserve"> 12.5</t>
  </si>
  <si>
    <t xml:space="preserve"> 24.1</t>
  </si>
  <si>
    <t>Dobava in vgradnja označevalnih ploščic prostorov z vgraviranimi napisi ( wc, garderoba,… ) iz medenine velikosti 10 x 4 cm</t>
  </si>
  <si>
    <t>Dobava in vgradnja zemeljsko vlažnega betona C30/37 in kamnitih blokov velikosti 30-70 cm v razmerju 30:70, vključno z izdelavo poglobljenih fug na vidnem delu in vgradnjo barbakan DN100 na 1m...
► armiranje brežine</t>
  </si>
  <si>
    <t xml:space="preserve"> Lovilec mineralnih olj  :
Dobava in vgradnja koelescentnega armiranobetonskega (kvaliteta betona C35/45) izločevalca lahkih tekočin kot npr. Oleopator C FST NS15/1500) z integriranim usedalnikom grobih nečistoč, skladnega s SIST EN 858-1 , Razred S-I-P. Učinkovitost izločevalca: do 5 mg/l odpadne vode.
Potrebna nazivna velikost 15 L/sek, usedalnik grobih nečistoč 1500L, zbiralnik mineralnih olj 464 L.
Notranjost zbiralnika olja mora biti premazana s trikratnim vodotesnim in na mineralna olja odpornim epoksidnim premazom. Dotok in iztok mora imeti vgrajeno labirintno ustnično tesnilo  za priključitev povezovalne cevi. Vsebuje koalescentni filter, samodejno zapiralo kalibrirano na gostoto 0,90 g/cm3, z armiranobetonsko krovno ploščo in litoželeznim  z ltž pokrovom D 400 kN. Na dotoku je vgrajen umirjevalnik dotoka. Iztočni del je sifoniziran.
Protivzgonsko varen do -1 m od kote pokrova brez dodatnih ukrepov.
Pri višji podtalnici ima zanke za pritrditev sidernih pasov.
Dotok/iztok DN 200 -z vsemi pomožnimi deli in transporti 
Minimalna dotočna globina Tmin 720 mm.
(za raztovor in montažo je potrebno avtodvigalo). 
►oljni lovilec zunanja ureditev
</t>
  </si>
  <si>
    <t xml:space="preserve">Tlakovanje utrjenih površin s pranimi  betonskimi ploščami, dimenzije 50x50 cm, izbor potrdi projektant, vse dimenzije enake, skladno z izborom projektanta. Betonske plošče brez posnetega roba, zmrzlinsko in solno obstojni.
Betonske plošče se polagajo na utrjeno nasutje v sestavi:
- izdelava podlage iz podložnega betona v debelini 10 cm, armiran z armaturno mrežo Q196, beton zemeljsko vlažen
- polaganje betonskih plošč na podložni beton
-rezanje plošč 
►tlakovane površine
</t>
  </si>
  <si>
    <t xml:space="preserve">Dobava in postavitev vibriranih, komprimiranih in zglajenih prefabriciranih vrtnih betonskih robnikov, ravni zgornji rob, širina robnikov 8 cm, s CE oznako, dokončanih s kvarčnim materialom (&gt;4mm).   dolžine 100 cm z moškim in ženskim priključkom, tako za ravne kot za zaobljene, vključno z betonskim temeljnim podzidkom,  vključno z izkopom, blažilci stranskih udarcev, kitanjem posameznih elementov, izdelavo povezave v ravnini, loku in posebnimi deli.
Obračun po m.
</t>
  </si>
  <si>
    <t xml:space="preserve">Nabava in montaža betonskega perforiranega jaška preseka fi 100 . V ceni upoštevati dodatni izkop na mestih jaškov, planiranje in utrjevanje dna. Nabava in montaža betonskega okvirja s betonskim pokrovomi. Vključno z vsem potrebnim kronskim vrtanjem preseka do fi 110 za potrebe priklopa jaška. Dno jaška in obod cevi, v širini cca40 cm obsipan z drenažnim materialom...
►izvedba ponikovalnice 
</t>
  </si>
  <si>
    <t xml:space="preserve">Statična sanacija temeljev s sistematičnim injektiranjem .
Postavka vsebuje:
►diamantno nevibracijsko vrtanje sond fi 30 mm, pod kotom dolžine 2/3 temeljev  v 3-5 pakerjev na m2
►dobava, montaža, demontaža parkerjev
►injektiranje s sulfatno expanzivno maso do 3%, pritiska do 5 barov.
obračun po m2 obdelane površine...
</t>
  </si>
  <si>
    <t xml:space="preserve">Nabava, dobava in izdelava talne hidroizolacije, v sestavi:
-  1x hladni premaz : Nanos hladnega bitumenskega premaza (npr. IBITOL) na suho in brezprašno površino, poraba 0,3 l/m2, sušenje premaza 24 ur,
- 2x  hidroizolacija brez posipa kot npr. IZOTEKT V4 ali enakovredno, popolno privariti s podlago
►talna hidroizolacija
►stenska hidroizolacija
</t>
  </si>
  <si>
    <t xml:space="preserve">Dobava, dovoz in vgrajevanje nasutja 0-32 mm - D32, utrjevanje po plasteh. 
Zahtevana zbitost nasutja Evd=40 Mpa (objekt) in Evd=80 MPA (zunanja ureditev)
 -  izvedba nasutja skladno z navodili geomehanik in statika!
► pasovni temelji, temeljna plošča
► nasutje pod zunanjo ureditvijo
</t>
  </si>
  <si>
    <t>Dobava, dovoz in vgrajevanje nasutja 0-64 mm - D64, utrjevanje po plasteh. Izdelava nevezane nosilne plasti iz zmrzlinsko odpornega kamnitega materiala D64 v debelini 30cm...
Posteljica vozišča in priključkov.</t>
  </si>
  <si>
    <t>Dobava, dovoz in vgrajevanje nasutja 0-125 mm - D125, utrjevanje po plasteh.
Izdelava nasipa iz zmrzlinsko odpornega kamnitega materiala D125.
Na mestih razširitev ter doseganja nivoja planuma postelijce vozišča…</t>
  </si>
  <si>
    <t xml:space="preserve">Dobava in montaža začasne podporne konsrtukcije ( stojke ) na mestu rušitvenih del z vsemi preddeli in pritrdilnim materialom.
►podpiranje na mestu rušitev nosilnih sten
</t>
  </si>
  <si>
    <t xml:space="preserve">Dobava in montaža izravnalne mase. Postavka vsebuje:
 - Predpremaz za nove estrihe in izvedba izravnave z izravnalno maso v debelini 0,2 - 1,0 cm kot npr. IZRAVNALNA TALNA MASA MUREXIN ST 12 samorazlivna poraba cca  15 kg/m2 pri nanosu 10 mm
</t>
  </si>
  <si>
    <t>GRADBENO OBRTNIŠKA DELA, ZUNANJA IN NOTRANJA OPREMA</t>
  </si>
  <si>
    <t>Dobava in vgradnja dilatacijskega profila kot npr. migutan fp90 NI ali enakovredno med novo in staro ploščo ( detajl D9 )</t>
  </si>
  <si>
    <t>► polaganje mineralne volne kot na primer tip knauf UNIFIT 035  ali enakovredno v debelini 30 cm; izolacija se polaga 2x 15cm, križno polaganje</t>
  </si>
  <si>
    <t xml:space="preserve">Stenska obloga kot npr. W112 ali enakovredno
-- suh prostor
Zahteve: 
- Požarna zaščita: EI30
- Konstrukcijska višina: do cca 3,5 m
Dobava in montaža  obloge v sestavi:   
- Podkonstrukcija iz profilov UW/CW
- Mavčne plošče 2x GKF 1x 15 mm,
Opomba: Stiki se fugirajo s fugirno maso kot npr. Uniflott in armirajo s trakom iz steklenih vlaken
Sistem kot npr. Knauf  W112 ali enakovredno
obloga kotlovnice
</t>
  </si>
  <si>
    <t xml:space="preserve">Sanitarna stena kot npr. W116 ali enakovredno
-moker prostor 
Zahteve: 
- Požarna zaščita: /
- Konstrukcijska višina: do cca 3,00 m
Dobava in montaža  pregradne stene v sestavi:   
- Mavčne plošče GKB-I 2x 12,5 mm, skupaj 25 mm
- Podkonstrukcija iz profilov UW/CW 2 x 50 v medosnem razmaku 625 mm
- vključno z vsemi potrebnimi ojačitvami za pritrjevanje opreme
Opomba: stiki med mavčnimi ploščami se fugirajo s sistemsko fugirno maso kot npr. uniflott, gelbband ali enakovredno.  Stiki vidnega sloja plošč in rob mavčnih plošč ob drsnem stiku se ob stikih z masivnimi konstrukcijami armirajo s trakom iz steklenih vlaken. 
Sistem kot npr. Knauf  W116 ali enakovredno, 
►SKUPNA DEBELINA STENE (odmik obloge od stene) d = 200 mm
</t>
  </si>
  <si>
    <t>Stene instalacijskih jaškov ipd. kot npr. W629 ali enakovredno
- Odmik od sidre konstrukcije od 2 cm do 20 cm
Dobava in montaža  instalacijske predstenske obloge:   
- Podkonstrukcija iz profilov UW/CW
- vključno z vsemi potrebnimi ojačitvami za pritrjevanje opreme
- Mavčne plošče GKB 2x 12,5 mm, skupaj 25 mm
Opomba: stiki med mavčnimi ploščami se fugirajo s sistemsko fugirno maso impregnirani uniflott.  Stiki vidnega sloja plošč in rob mavčnih plošč ob drsnem stiku se na stikih z masivnimi konstrukcijami armirajo s trakom iz steklenih vlaken. 
- obloge zgornjih razširitvenih profilov stavbnega pohištva
* obračun po m2 izvedene obloge špalete</t>
  </si>
  <si>
    <t xml:space="preserve">SEKUNDARNI POŽARNO ODPORNI GKF STROP
Zahteve: 
- Konstrukcijska višina etaže: do cca 350 cm
- požarna odpornost: EI30
Dobava in montaža  sekundarnega stropa v sestavi:
- Mavčna plošča 2x GKF  d = 12,5 mm, skupaj 25 mm
Stiki se fugirajo s fugirno maso kot npr. Uniflott in armirajo s trakom iz steklenih vlaken
►kotlovnica
</t>
  </si>
  <si>
    <t xml:space="preserve">Dobava in montaža akustičnega spuščenega stropa kot npr.  Knauf Ceiling Solutions (KCS) z visoko absorbcijo zvoka, razred A, izgrajenega iz enonivojske kovinske konstrukcije iz glavnih ter prečnih Prelude TL2 / Ventatec SG 15 mm profilov, obešenih na nosilno strešno konstrukcijo  z obešali za spuščanje do 30 cm. V konstrukcijo so vložene ali vpete snemljive mineralne laminirane plošče KCS Armstrong Perla OP dim. 600 x 600x15 mm, bele barve, s poglobljenim robom Tegular 15/90 in skritim T profilom. Ob steni bo zaključni dvojni L profil 15/8/15/25 mm. Koeficient absorbcije zvoka: 0,95 po EN ISO 11654. Vzdolžna zvočna izolirnost stropa je Dn,f,w = 25 dB po EN 10848-2. Plošče so odporne na relativno zračno vlago do 95%. Plošče so v razredu gradiva A2-s1,d0 po EN 13501-1. Razred čistosti ISO 5 po EN ISO 14644-1  (kot na primer KCS Armstrong Perla OP, Sistem C, Tegular 15/90 ali enakovredno).
Strop višine do cca 3,5 m.
►obstoječe igralnice
</t>
  </si>
  <si>
    <t xml:space="preserve">SEKUNDARNI POŽARNO ODPORNI GKF STROP
Zahteve: 
- Konstrukcijska višina etaže: do cca 320 cm
- Višina spuščanja: cca 30 cm - 240 cm
- požarna odpornost: min EI30
Dobava in montaža  sekundarnega stropa v sestavi:
- Dvonivojska podkonstrukcija iz profilov UD/CD, obešena na nosilno konstrukcijo z nonius obešali, pritrjena s sidrnimi klini, 
- Mavčna plošča 2x GKF  d = 12,5 mm, skupno 25 mm
Stiki se fugirajo s fugirno maso kot npr. Uniflott in armirajo s trakom iz steklenih vlaken
Navodilo za vgradnjo: tehnični list Knauf D11
Sistem  Knauf  D112 ali enakovredno
►požarno odporni strop 
</t>
  </si>
  <si>
    <t xml:space="preserve">Dobava, izdelava  in vgradnja prezračevalnih rešetk za prezračevanje neizkoriščenega podstrešja.
Rešetka je okrogle oblike z zakrivljenim ALU profilom z rešetko kot obstoječa, oboje prašno barvano v barvi po izboru projektanta, na notranji strani je antiinsekticijska mreža v temno sivi barvi UV obstojna z okenci 2 x 2 mm . Vključno z vsem pritdrdilnim nerjavečim materialom.
</t>
  </si>
  <si>
    <t xml:space="preserve">Na željo Investitorja in projektanta mora izvajalec del dati na vpogled vzorce in po izbranih  vzorcih naročiti material in izvesti slikopleskarska dela.
V ceni postavke upoštevati delovne, varovalne odre ali lestve.
Premaz se lahko izvaja ročno ali strojno. Na končani površini se ne smejo poznati sledovi  čopiča ali valjčka in mora popolnoma prekrivati podlago. Pri premazih, ki se izvaja v več slojih je potrebno naslednji sloj izvesti, ko je predhodni popolnoma suh. Stiki z vrati, okni, stenskimi  oblogami in talnimi obrobami morajo biti izvedeni čisto. Vsi zaključki slikanih površin  morajo biti izvedeni ravno.
Podloga na katero se premaz izvaja, mora biti očiščena praha in umazanije kot so olja, rja,  cementna malta in drugo.
Osnovni premazi morajo biti taki, da po kvaliteti ustrezajo vrsti podlage in da so primerni  za izbrani finalni premaz.
V ceni slikanja zajeti tudi predhodno pripravo površine: čiščenje in impregniranje z akrilno emulzijo pri vseh podlogah
</t>
  </si>
  <si>
    <t xml:space="preserve">Sanacija kapilarne vlage z penitriranjem.
Postavka vsebuje:
►diamantno nevibracijsko vrtanje sond fi 30 mm, pod kotom globine do 2/3 debeline temelje v dveh vrstah cik - cak
►odpraševanje, globinsko gavitracijsko penetriranje s slikoni
►zapolnitev sond z injektirno maso
obračun po tekočem metru...
</t>
  </si>
  <si>
    <t xml:space="preserve"> 23.1</t>
  </si>
  <si>
    <t xml:space="preserve"> 23.2</t>
  </si>
  <si>
    <r>
      <t xml:space="preserve">V6-NOTRANJA POLNA ENOKRILNA VRATA
</t>
    </r>
    <r>
      <rPr>
        <u/>
        <sz val="10"/>
        <rFont val="Arial Narrow"/>
        <family val="2"/>
        <charset val="238"/>
      </rPr>
      <t>Gradbena dimenzija:</t>
    </r>
    <r>
      <rPr>
        <sz val="10"/>
        <rFont val="Arial Narrow"/>
        <family val="2"/>
        <charset val="238"/>
      </rPr>
      <t xml:space="preserve"> 70 x 215 cm
</t>
    </r>
    <r>
      <rPr>
        <u/>
        <sz val="10"/>
        <rFont val="Arial Narrow"/>
        <family val="2"/>
        <charset val="238"/>
      </rPr>
      <t>Prehod:</t>
    </r>
    <r>
      <rPr>
        <sz val="10"/>
        <rFont val="Arial Narrow"/>
        <family val="2"/>
        <charset val="238"/>
      </rPr>
      <t xml:space="preserve"> svetla dimenzija min 60 x 210 cm
Odpiranje: 1 krilno odpiranje
</t>
    </r>
    <r>
      <rPr>
        <u/>
        <sz val="10"/>
        <rFont val="Arial Narrow"/>
        <family val="2"/>
        <charset val="238"/>
      </rPr>
      <t>Vratni okvir:</t>
    </r>
    <r>
      <rPr>
        <sz val="10"/>
        <rFont val="Arial Narrow"/>
        <family val="2"/>
        <charset val="238"/>
      </rPr>
      <t xml:space="preserve"> kovinski okvir, barvan v beli barvi, gumijasto tesnilo, vgradnja po sistemu RAL. Okvir objame debelino zidu. Barvo in izgled potrdi projektant!
</t>
    </r>
    <r>
      <rPr>
        <u/>
        <sz val="10"/>
        <rFont val="Arial Narrow"/>
        <family val="2"/>
        <charset val="238"/>
      </rPr>
      <t>Vratno krilo:</t>
    </r>
    <r>
      <rPr>
        <sz val="10"/>
        <rFont val="Arial Narrow"/>
        <family val="2"/>
        <charset val="238"/>
      </rPr>
      <t xml:space="preserve"> perforirana iverna plošča, obojestransko obložena z ultrapasom v beli barvi, debelina krila min. 45 mm. Barvo in izgled potrdi projektant! 
</t>
    </r>
    <r>
      <rPr>
        <u/>
        <sz val="10"/>
        <rFont val="Arial Narrow"/>
        <family val="2"/>
        <charset val="238"/>
      </rPr>
      <t>Kljuke in ključavnice:</t>
    </r>
    <r>
      <rPr>
        <sz val="10"/>
        <rFont val="Arial Narrow"/>
        <family val="2"/>
        <charset val="238"/>
      </rPr>
      <t xml:space="preserve"> inox kljuka, matiran izgled, cilindrična ključavnica s sistemskim ključem.Zunanja inox kljuka, matiran izgled. Kljuko potrdi projektant!
</t>
    </r>
    <r>
      <rPr>
        <u/>
        <sz val="10"/>
        <rFont val="Arial Narrow"/>
        <family val="2"/>
        <charset val="238"/>
      </rPr>
      <t>Okovje:</t>
    </r>
    <r>
      <rPr>
        <sz val="10"/>
        <rFont val="Arial Narrow"/>
        <family val="2"/>
        <charset val="238"/>
      </rPr>
      <t xml:space="preserve"> nerjaveče inox, matiran izgled, 3x nasadilo na vratno krilo
</t>
    </r>
    <r>
      <rPr>
        <u/>
        <sz val="10"/>
        <rFont val="Arial Narrow"/>
        <family val="2"/>
        <charset val="238"/>
      </rPr>
      <t xml:space="preserve">Razno </t>
    </r>
    <r>
      <rPr>
        <sz val="10"/>
        <rFont val="Arial Narrow"/>
        <family val="2"/>
        <charset val="238"/>
      </rPr>
      <t xml:space="preserve">: rolo zaščita za prste
IZGLED IN IZVEDBA PO SHEMI
</t>
    </r>
  </si>
  <si>
    <t xml:space="preserve">Izdelava, dobava in montaža drobne jeklene konstrukcije.
Jekleni nosilci v obliki črke " H " za pritrditev OSB plošč in vgradnjo  žlebov  z vsemi preddeli in pritrdilnim materialom veliklosti cca 16 x 25 cm ( glej detajl D3 )
- vključno z vsem potrebnim pritrdilnim in veznim materialom
- celotna kosntrukcija vročecinkana </t>
  </si>
  <si>
    <t xml:space="preserve">Kompletna izdelava, dobava in montaža visečih žlebov pravokotne oblike oblike z vsemi preddeli in ostalimi pomožnimi deli. Vključno z vsemi fazonskimi komadi, sidri in pritrdilnim materialom. 
Pločevina: vročecinkano in barvano, debeline 0,55 mm
► žleb razvite širine 33 cm.
</t>
  </si>
  <si>
    <t xml:space="preserve">Dobava in vgradnja strešnega vtočnika kot npr. Geberit Pluvia s prirobnico, za žlebove: Maksimalna zmogljivost odtekanja=12l/s, vključno z kabliranjem in vzpostavitvijo funkcije, vključno z vsemi potrebnimi deli, potrebnim pritrdilnim in veznim materialom
</t>
  </si>
  <si>
    <t>Dobava in montaža grelnega elementa kot npr. Geberit Pluvia 230 V/8 W: d=56mm</t>
  </si>
  <si>
    <t>Cev Geberit PE: d90mm</t>
  </si>
  <si>
    <t xml:space="preserve"> 20.2</t>
  </si>
  <si>
    <t xml:space="preserve"> 20.3</t>
  </si>
  <si>
    <t xml:space="preserve"> 20.4</t>
  </si>
  <si>
    <t xml:space="preserve"> 20.5</t>
  </si>
  <si>
    <t xml:space="preserve"> 23.3</t>
  </si>
  <si>
    <t>Projektantski nadzor požarnega inženirja, skladno z veljavno zakonodajo
* obračun po urah</t>
  </si>
  <si>
    <t>Projektantski nadzor elektro projektanta v času gradnje, skladno z veljavno zakonodajo</t>
  </si>
  <si>
    <t>Projektantski nadzor strojnega projektanta v času gradnje, skladno z veljavno zakonodajo</t>
  </si>
  <si>
    <t>Prevozni in manipulativni stroški, drobni material (3% po predhodni potrditvi nadzora in naročnika)</t>
  </si>
  <si>
    <t>V.</t>
  </si>
  <si>
    <t>NEPREDVIDENA DELA PO PREDHODNI POTRDITVI NAROČNIKA IN NADZORA V VIŠINI 10%</t>
  </si>
  <si>
    <t>SKUPAJ A +B</t>
  </si>
  <si>
    <t xml:space="preserve"> Julij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</si>
</sst>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2" formatCode="_-* #,##0\ &quot;€&quot;_-;\-* #,##0\ &quot;€&quot;_-;_-* &quot;-&quot;\ &quot;€&quot;_-;_-@_-"/>
    <numFmt numFmtId="44" formatCode="_-* #,##0.00\ &quot;€&quot;_-;\-* #,##0.00\ &quot;€&quot;_-;_-* &quot;-&quot;??\ &quot;€&quot;_-;_-@_-"/>
    <numFmt numFmtId="164" formatCode="_-* #,##0.00\ _S_k_-;\-* #,##0.00\ _S_k_-;_-* &quot;-&quot;??\ _S_k_-;_-@_-"/>
    <numFmt numFmtId="165" formatCode="_-* #,##0.00\ _S_I_T_-;\-* #,##0.00\ _S_I_T_-;_-* \-??\ _S_I_T_-;_-@_-"/>
    <numFmt numFmtId="166" formatCode="#,##0.00\ &quot;€&quot;"/>
    <numFmt numFmtId="167" formatCode="_-* #,##0.00\ &quot;SIT&quot;_-;\-* #,##0.00\ &quot;SIT&quot;_-;_-* &quot;-&quot;??\ &quot;SIT&quot;_-;_-@_-"/>
    <numFmt numFmtId="168" formatCode="_-* #,##0.00\ _S_I_T_-;\-* #,##0.00\ _S_I_T_-;_-* &quot;-&quot;??\ _S_I_T_-;_-@_-"/>
    <numFmt numFmtId="169" formatCode="0#"/>
    <numFmt numFmtId="170" formatCode="0000"/>
    <numFmt numFmtId="171" formatCode="_-* #,##0.00&quot; EUR&quot;_-;\-* #,##0.00&quot; EUR&quot;_-;_-* \-??&quot; EUR&quot;_-;_-@_-"/>
    <numFmt numFmtId="172" formatCode="_-* #,##0.00\ _€_-;\-* #,##0.00\ _€_-;_-* &quot;-&quot;??\ _€_-;_-@_-"/>
    <numFmt numFmtId="173" formatCode="#,##0.00_ ;\-#,##0.00\ "/>
  </numFmts>
  <fonts count="173">
    <font>
      <sz val="11"/>
      <color theme="1"/>
      <name val="Calibri"/>
      <family val="2"/>
      <charset val="238"/>
      <scheme val="minor"/>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0"/>
      <color theme="1"/>
      <name val="Arial Narrow"/>
      <family val="2"/>
      <charset val="238"/>
    </font>
    <font>
      <sz val="11"/>
      <color theme="1"/>
      <name val="Calibri"/>
      <family val="2"/>
      <charset val="238"/>
      <scheme val="minor"/>
    </font>
    <font>
      <sz val="11"/>
      <color rgb="FF9C0006"/>
      <name val="Calibri"/>
      <family val="2"/>
      <charset val="238"/>
      <scheme val="minor"/>
    </font>
    <font>
      <sz val="11"/>
      <color indexed="8"/>
      <name val="Calibri"/>
      <family val="2"/>
      <charset val="238"/>
    </font>
    <font>
      <sz val="12"/>
      <name val="Arial CE"/>
      <charset val="238"/>
    </font>
    <font>
      <sz val="10"/>
      <name val="SL Dutch"/>
    </font>
    <font>
      <sz val="10"/>
      <color theme="1"/>
      <name val="Calibri  "/>
      <charset val="238"/>
    </font>
    <font>
      <sz val="10"/>
      <name val="Arial"/>
      <family val="2"/>
      <charset val="238"/>
    </font>
    <font>
      <sz val="10"/>
      <color indexed="8"/>
      <name val="Arial"/>
      <family val="2"/>
      <charset val="238"/>
    </font>
    <font>
      <sz val="10"/>
      <name val="Arial CE"/>
      <charset val="238"/>
    </font>
    <font>
      <sz val="12"/>
      <name val="Times New Roman"/>
      <family val="1"/>
      <charset val="238"/>
    </font>
    <font>
      <sz val="10"/>
      <color theme="1"/>
      <name val="Calibri"/>
      <family val="2"/>
      <charset val="238"/>
    </font>
    <font>
      <sz val="10"/>
      <color theme="1"/>
      <name val="Calibri"/>
      <family val="2"/>
      <charset val="238"/>
      <scheme val="minor"/>
    </font>
    <font>
      <sz val="10"/>
      <name val="Times New Roman"/>
      <family val="1"/>
    </font>
    <font>
      <sz val="10"/>
      <name val="Arial CE"/>
      <family val="2"/>
      <charset val="238"/>
    </font>
    <font>
      <sz val="10"/>
      <color theme="1"/>
      <name val="Swis721 BT"/>
      <family val="2"/>
    </font>
    <font>
      <sz val="11"/>
      <color theme="1"/>
      <name val="Swis721 BT"/>
      <family val="2"/>
    </font>
    <font>
      <sz val="11"/>
      <color theme="0"/>
      <name val="Calibri"/>
      <family val="2"/>
      <charset val="238"/>
      <scheme val="minor"/>
    </font>
    <font>
      <sz val="11"/>
      <name val="Swis721 BT"/>
      <family val="2"/>
    </font>
    <font>
      <sz val="11"/>
      <name val="Swis721 BT"/>
      <family val="2"/>
    </font>
    <font>
      <sz val="11"/>
      <name val="Calibri"/>
      <family val="2"/>
      <charset val="238"/>
    </font>
    <font>
      <sz val="12"/>
      <name val="Arial CE"/>
      <family val="2"/>
      <charset val="238"/>
    </font>
    <font>
      <sz val="10"/>
      <name val="Times New Roman"/>
      <family val="1"/>
      <charset val="238"/>
    </font>
    <font>
      <sz val="10"/>
      <name val="Arial CE"/>
    </font>
    <font>
      <sz val="10"/>
      <name val="Mangal"/>
      <family val="2"/>
      <charset val="238"/>
    </font>
    <font>
      <i/>
      <sz val="10"/>
      <color rgb="FFFF0000"/>
      <name val="Swis721 BT"/>
      <family val="2"/>
    </font>
    <font>
      <sz val="10"/>
      <color rgb="FFFF0000"/>
      <name val="Calibri  "/>
      <charset val="238"/>
    </font>
    <font>
      <sz val="11"/>
      <color theme="1"/>
      <name val="Arial Narrow"/>
      <family val="2"/>
      <charset val="238"/>
    </font>
    <font>
      <b/>
      <sz val="11"/>
      <color theme="1"/>
      <name val="Arial Narrow"/>
      <family val="2"/>
      <charset val="238"/>
    </font>
    <font>
      <b/>
      <sz val="12"/>
      <color theme="1"/>
      <name val="Arial Narrow"/>
      <family val="2"/>
      <charset val="238"/>
    </font>
    <font>
      <sz val="10"/>
      <color theme="1"/>
      <name val="Arial Narrow"/>
      <family val="2"/>
      <charset val="238"/>
    </font>
    <font>
      <sz val="10"/>
      <color indexed="8"/>
      <name val="Arial Narrow"/>
      <family val="2"/>
      <charset val="238"/>
    </font>
    <font>
      <b/>
      <sz val="10"/>
      <name val="Arial Narrow"/>
      <family val="2"/>
      <charset val="238"/>
    </font>
    <font>
      <sz val="10"/>
      <name val="Arial Narrow"/>
      <family val="2"/>
      <charset val="238"/>
    </font>
    <font>
      <i/>
      <sz val="10"/>
      <name val="Arial Narrow"/>
      <family val="2"/>
      <charset val="238"/>
    </font>
    <font>
      <b/>
      <u/>
      <sz val="10"/>
      <name val="Arial Narrow"/>
      <family val="2"/>
      <charset val="238"/>
    </font>
    <font>
      <b/>
      <sz val="10"/>
      <color theme="1"/>
      <name val="Arial Narrow"/>
      <family val="2"/>
      <charset val="238"/>
    </font>
    <font>
      <sz val="10"/>
      <color rgb="FFFF0000"/>
      <name val="Arial Narrow"/>
      <family val="2"/>
      <charset val="238"/>
    </font>
    <font>
      <b/>
      <u/>
      <sz val="10"/>
      <color theme="1"/>
      <name val="Arial Narrow"/>
      <family val="2"/>
      <charset val="238"/>
    </font>
    <font>
      <b/>
      <sz val="10"/>
      <color indexed="8"/>
      <name val="Arial Narrow"/>
      <family val="2"/>
      <charset val="238"/>
    </font>
    <font>
      <u/>
      <sz val="10"/>
      <name val="Arial Narrow"/>
      <family val="2"/>
      <charset val="238"/>
    </font>
    <font>
      <sz val="12"/>
      <color theme="1"/>
      <name val="Arial Narrow"/>
      <family val="2"/>
      <charset val="238"/>
    </font>
    <font>
      <b/>
      <sz val="12"/>
      <name val="Arial Narrow"/>
      <family val="2"/>
      <charset val="238"/>
    </font>
    <font>
      <sz val="10"/>
      <name val="Arial"/>
      <family val="2"/>
      <charset val="238"/>
    </font>
    <font>
      <sz val="10"/>
      <color theme="1"/>
      <name val="Arial"/>
      <family val="2"/>
      <charset val="238"/>
    </font>
    <font>
      <sz val="10"/>
      <name val="Arial"/>
      <family val="2"/>
      <charset val="238"/>
    </font>
    <font>
      <sz val="10"/>
      <name val="Arial"/>
      <family val="2"/>
      <charset val="238"/>
    </font>
    <font>
      <sz val="9"/>
      <name val="Tahoma"/>
      <family val="2"/>
      <charset val="238"/>
    </font>
    <font>
      <sz val="12"/>
      <color theme="1"/>
      <name val="Arial1"/>
      <charset val="238"/>
    </font>
    <font>
      <sz val="10"/>
      <color theme="1"/>
      <name val="Arial CE"/>
      <charset val="238"/>
    </font>
    <font>
      <sz val="8"/>
      <name val="Calibri"/>
      <family val="2"/>
      <charset val="238"/>
      <scheme val="minor"/>
    </font>
    <font>
      <sz val="10"/>
      <color theme="1"/>
      <name val="Arial Narrow"/>
      <family val="2"/>
    </font>
    <font>
      <sz val="10"/>
      <name val="Arial Narrow"/>
      <family val="2"/>
    </font>
    <font>
      <sz val="10"/>
      <color rgb="FF00B0F0"/>
      <name val="Arial Narrow"/>
      <family val="2"/>
      <charset val="238"/>
    </font>
    <font>
      <u/>
      <sz val="10"/>
      <color rgb="FF00B050"/>
      <name val="Arial Narrow"/>
      <family val="2"/>
      <charset val="238"/>
    </font>
    <font>
      <sz val="10"/>
      <color rgb="FF00FFFF"/>
      <name val="Arial Narrow"/>
      <family val="2"/>
      <charset val="238"/>
    </font>
    <font>
      <u/>
      <sz val="10"/>
      <color rgb="FF002060"/>
      <name val="Arial Narrow"/>
      <family val="2"/>
      <charset val="238"/>
    </font>
    <font>
      <sz val="10"/>
      <color rgb="FFFFC000"/>
      <name val="Arial Narrow"/>
      <family val="2"/>
      <charset val="238"/>
    </font>
    <font>
      <u/>
      <sz val="10"/>
      <name val="Arial Narrow"/>
      <family val="2"/>
    </font>
    <font>
      <sz val="10"/>
      <color rgb="FF000000"/>
      <name val="Arial Narrow"/>
      <family val="2"/>
      <charset val="238"/>
    </font>
    <font>
      <sz val="10"/>
      <name val="Calibri  "/>
      <charset val="238"/>
    </font>
    <font>
      <sz val="11"/>
      <name val="Calibri"/>
      <family val="2"/>
      <charset val="238"/>
      <scheme val="minor"/>
    </font>
    <font>
      <sz val="10"/>
      <name val="Swis721 BT"/>
      <family val="2"/>
    </font>
    <font>
      <b/>
      <sz val="10"/>
      <name val="Arial CE"/>
      <family val="2"/>
      <charset val="238"/>
    </font>
    <font>
      <b/>
      <sz val="11"/>
      <name val="Tahoma"/>
      <family val="2"/>
    </font>
    <font>
      <b/>
      <sz val="12"/>
      <name val="Arial CE"/>
      <charset val="238"/>
    </font>
    <font>
      <b/>
      <sz val="12"/>
      <name val="Arial CE"/>
      <family val="2"/>
      <charset val="238"/>
    </font>
    <font>
      <sz val="9"/>
      <name val="Arial CE"/>
      <family val="2"/>
      <charset val="238"/>
    </font>
    <font>
      <sz val="9"/>
      <name val="Arial CE"/>
      <charset val="238"/>
    </font>
    <font>
      <b/>
      <sz val="9"/>
      <name val="Arial CE"/>
      <charset val="238"/>
    </font>
    <font>
      <b/>
      <sz val="10"/>
      <name val="Arial CE"/>
      <charset val="238"/>
    </font>
    <font>
      <sz val="9"/>
      <color indexed="10"/>
      <name val="Arial CE"/>
      <family val="2"/>
      <charset val="238"/>
    </font>
    <font>
      <b/>
      <sz val="9"/>
      <name val="Arial CE"/>
      <family val="2"/>
      <charset val="238"/>
    </font>
    <font>
      <b/>
      <sz val="9"/>
      <name val="Arial"/>
      <family val="2"/>
      <charset val="238"/>
    </font>
    <font>
      <sz val="8"/>
      <name val="Arial CE"/>
      <family val="2"/>
      <charset val="238"/>
    </font>
    <font>
      <b/>
      <sz val="8"/>
      <name val="Arial CE"/>
      <family val="2"/>
      <charset val="238"/>
    </font>
    <font>
      <sz val="9"/>
      <name val="Symbol"/>
      <family val="1"/>
      <charset val="2"/>
    </font>
    <font>
      <sz val="9"/>
      <color indexed="8"/>
      <name val="Arial CE"/>
      <family val="2"/>
      <charset val="238"/>
    </font>
    <font>
      <b/>
      <sz val="9"/>
      <color indexed="8"/>
      <name val="Arial CE"/>
      <family val="2"/>
      <charset val="238"/>
    </font>
    <font>
      <b/>
      <sz val="8"/>
      <name val="Arial CE"/>
      <charset val="238"/>
    </font>
    <font>
      <sz val="9"/>
      <name val="Arial"/>
      <family val="2"/>
      <charset val="238"/>
    </font>
    <font>
      <sz val="9"/>
      <color indexed="8"/>
      <name val="Arial"/>
      <family val="2"/>
      <charset val="238"/>
    </font>
    <font>
      <b/>
      <sz val="9"/>
      <color indexed="10"/>
      <name val="Arial CE"/>
      <family val="2"/>
      <charset val="238"/>
    </font>
    <font>
      <b/>
      <sz val="8"/>
      <color indexed="10"/>
      <name val="Arial CE"/>
      <family val="2"/>
      <charset val="238"/>
    </font>
    <font>
      <sz val="9"/>
      <name val="Arial"/>
      <family val="2"/>
    </font>
    <font>
      <sz val="8"/>
      <name val="Arial CE"/>
      <charset val="238"/>
    </font>
    <font>
      <b/>
      <sz val="9"/>
      <color indexed="8"/>
      <name val="Arial"/>
      <family val="2"/>
      <charset val="238"/>
    </font>
    <font>
      <sz val="9"/>
      <color indexed="8"/>
      <name val="Arial CE"/>
      <charset val="238"/>
    </font>
    <font>
      <sz val="11"/>
      <name val="Arial CE"/>
      <charset val="238"/>
    </font>
    <font>
      <sz val="10"/>
      <color indexed="8"/>
      <name val="Arial CE"/>
      <charset val="238"/>
    </font>
    <font>
      <sz val="9"/>
      <name val="Calibri"/>
      <family val="2"/>
      <charset val="238"/>
    </font>
    <font>
      <sz val="10"/>
      <name val="Arial"/>
      <family val="2"/>
    </font>
    <font>
      <b/>
      <sz val="10"/>
      <name val="Arial"/>
      <family val="2"/>
    </font>
    <font>
      <sz val="10"/>
      <color indexed="10"/>
      <name val="Arial CE"/>
      <family val="2"/>
      <charset val="238"/>
    </font>
    <font>
      <sz val="12"/>
      <name val="Courier"/>
      <family val="3"/>
    </font>
    <font>
      <vertAlign val="superscript"/>
      <sz val="9"/>
      <name val="Arial CE"/>
      <family val="2"/>
      <charset val="238"/>
    </font>
    <font>
      <sz val="12"/>
      <name val="Arial"/>
      <family val="2"/>
      <charset val="238"/>
    </font>
    <font>
      <sz val="11"/>
      <color indexed="8"/>
      <name val="Arial CE"/>
      <charset val="238"/>
    </font>
    <font>
      <sz val="9"/>
      <name val="Arial Narrow"/>
      <family val="2"/>
      <charset val="238"/>
    </font>
    <font>
      <sz val="11"/>
      <color theme="0" tint="-0.499984740745262"/>
      <name val="Arial CE"/>
      <charset val="238"/>
    </font>
    <font>
      <sz val="9"/>
      <color indexed="8"/>
      <name val="Calibri"/>
      <family val="2"/>
      <charset val="238"/>
      <scheme val="minor"/>
    </font>
    <font>
      <sz val="8"/>
      <color indexed="10"/>
      <name val="Arial CE"/>
      <family val="2"/>
      <charset val="238"/>
    </font>
    <font>
      <sz val="11"/>
      <color theme="1"/>
      <name val="Calibri"/>
      <family val="2"/>
      <scheme val="minor"/>
    </font>
    <font>
      <sz val="11"/>
      <color indexed="8"/>
      <name val="Calibri"/>
      <family val="2"/>
      <charset val="1"/>
    </font>
    <font>
      <sz val="11"/>
      <color indexed="17"/>
      <name val="Calibri"/>
      <family val="2"/>
      <charset val="238"/>
    </font>
    <font>
      <b/>
      <sz val="8"/>
      <name val="Times New Roman"/>
      <family val="1"/>
      <charset val="238"/>
    </font>
    <font>
      <b/>
      <sz val="10"/>
      <name val="Times New Roman"/>
      <family val="1"/>
      <charset val="238"/>
    </font>
    <font>
      <sz val="8"/>
      <name val="Times New Roman"/>
      <family val="1"/>
      <charset val="238"/>
    </font>
    <font>
      <sz val="10"/>
      <color indexed="8"/>
      <name val="Times New Roman"/>
      <family val="1"/>
      <charset val="238"/>
    </font>
    <font>
      <sz val="8"/>
      <color indexed="8"/>
      <name val="Times New Roman"/>
      <family val="1"/>
      <charset val="238"/>
    </font>
    <font>
      <b/>
      <sz val="10"/>
      <color indexed="8"/>
      <name val="Times New Roman"/>
      <family val="1"/>
      <charset val="238"/>
    </font>
    <font>
      <b/>
      <sz val="11"/>
      <name val="Times New Roman"/>
      <family val="1"/>
      <charset val="238"/>
    </font>
    <font>
      <b/>
      <sz val="12"/>
      <name val="Times New Roman"/>
      <family val="1"/>
      <charset val="238"/>
    </font>
    <font>
      <sz val="10"/>
      <color rgb="FF222222"/>
      <name val="Arial Narrow"/>
      <family val="2"/>
    </font>
    <font>
      <b/>
      <sz val="10"/>
      <name val="Arial"/>
      <family val="2"/>
      <charset val="238"/>
    </font>
    <font>
      <sz val="10"/>
      <color theme="7"/>
      <name val="Arial Narrow"/>
      <family val="2"/>
      <charset val="238"/>
    </font>
    <font>
      <u/>
      <sz val="10"/>
      <color rgb="FFFFC000"/>
      <name val="Arial Narrow"/>
      <family val="2"/>
      <charset val="238"/>
    </font>
    <font>
      <u/>
      <sz val="10"/>
      <color theme="7"/>
      <name val="Arial Narrow"/>
      <family val="2"/>
      <charset val="238"/>
    </font>
    <font>
      <sz val="10"/>
      <color rgb="FFFF0000"/>
      <name val="Swis721 BT"/>
      <family val="2"/>
    </font>
    <font>
      <sz val="11"/>
      <color rgb="FFFF0000"/>
      <name val="Calibri"/>
      <family val="2"/>
      <charset val="238"/>
      <scheme val="minor"/>
    </font>
    <font>
      <sz val="10"/>
      <color rgb="FFFF0000"/>
      <name val="Calibri"/>
      <family val="2"/>
      <charset val="238"/>
      <scheme val="minor"/>
    </font>
    <font>
      <sz val="12"/>
      <color rgb="FFFF0000"/>
      <name val="Arial"/>
      <family val="2"/>
      <charset val="238"/>
    </font>
    <font>
      <sz val="10"/>
      <color rgb="FFFF0000"/>
      <name val="Arial Narrow"/>
      <family val="2"/>
    </font>
    <font>
      <sz val="11"/>
      <color rgb="FFFF0000"/>
      <name val="Arial Narrow"/>
      <family val="2"/>
      <charset val="238"/>
    </font>
  </fonts>
  <fills count="20">
    <fill>
      <patternFill patternType="none"/>
    </fill>
    <fill>
      <patternFill patternType="gray125"/>
    </fill>
    <fill>
      <patternFill patternType="solid">
        <fgColor rgb="FFFFC7CE"/>
      </patternFill>
    </fill>
    <fill>
      <patternFill patternType="solid">
        <fgColor rgb="FFFFFFCC"/>
      </patternFill>
    </fill>
    <fill>
      <patternFill patternType="solid">
        <fgColor theme="4"/>
      </patternFill>
    </fill>
    <fill>
      <patternFill patternType="solid">
        <fgColor indexed="26"/>
        <bgColor indexed="9"/>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FF6699"/>
        <bgColor indexed="64"/>
      </patternFill>
    </fill>
    <fill>
      <patternFill patternType="solid">
        <fgColor theme="5" tint="0.79998168889431442"/>
        <bgColor indexed="64"/>
      </patternFill>
    </fill>
    <fill>
      <patternFill patternType="solid">
        <fgColor rgb="FFF7A1BC"/>
        <bgColor indexed="64"/>
      </patternFill>
    </fill>
    <fill>
      <patternFill patternType="solid">
        <fgColor indexed="22"/>
        <bgColor indexed="31"/>
      </patternFill>
    </fill>
    <fill>
      <patternFill patternType="solid">
        <fgColor indexed="22"/>
        <bgColor indexed="64"/>
      </patternFill>
    </fill>
    <fill>
      <patternFill patternType="solid">
        <fgColor theme="0"/>
        <bgColor indexed="64"/>
      </patternFill>
    </fill>
    <fill>
      <patternFill patternType="solid">
        <fgColor indexed="42"/>
        <bgColor indexed="27"/>
      </patternFill>
    </fill>
    <fill>
      <patternFill patternType="solid">
        <fgColor indexed="40"/>
        <bgColor indexed="64"/>
      </patternFill>
    </fill>
    <fill>
      <patternFill patternType="solid">
        <fgColor rgb="FF15C2FF"/>
        <bgColor indexed="64"/>
      </patternFill>
    </fill>
    <fill>
      <patternFill patternType="solid">
        <fgColor rgb="FFA9D18E"/>
        <bgColor rgb="FF99CCFF"/>
      </patternFill>
    </fill>
    <fill>
      <patternFill patternType="solid">
        <fgColor theme="9" tint="0.59999389629810485"/>
        <bgColor indexed="64"/>
      </patternFill>
    </fill>
    <fill>
      <patternFill patternType="solid">
        <fgColor rgb="FFFFFF00"/>
        <bgColor indexed="64"/>
      </patternFill>
    </fill>
  </fills>
  <borders count="86">
    <border>
      <left/>
      <right/>
      <top/>
      <bottom/>
      <diagonal/>
    </border>
    <border>
      <left style="thin">
        <color rgb="FFB2B2B2"/>
      </left>
      <right style="thin">
        <color rgb="FFB2B2B2"/>
      </right>
      <top style="thin">
        <color rgb="FFB2B2B2"/>
      </top>
      <bottom style="thin">
        <color rgb="FFB2B2B2"/>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double">
        <color indexed="64"/>
      </top>
      <bottom/>
      <diagonal/>
    </border>
    <border>
      <left/>
      <right/>
      <top style="thin">
        <color indexed="64"/>
      </top>
      <bottom style="thin">
        <color indexed="64"/>
      </bottom>
      <diagonal/>
    </border>
    <border>
      <left/>
      <right style="dotted">
        <color auto="1"/>
      </right>
      <top style="dotted">
        <color auto="1"/>
      </top>
      <bottom/>
      <diagonal/>
    </border>
    <border>
      <left style="dotted">
        <color auto="1"/>
      </left>
      <right/>
      <top style="dotted">
        <color auto="1"/>
      </top>
      <bottom/>
      <diagonal/>
    </border>
    <border>
      <left/>
      <right style="dotted">
        <color auto="1"/>
      </right>
      <top/>
      <bottom style="dotted">
        <color auto="1"/>
      </bottom>
      <diagonal/>
    </border>
    <border>
      <left style="dotted">
        <color indexed="64"/>
      </left>
      <right/>
      <top/>
      <bottom style="dotted">
        <color indexed="64"/>
      </bottom>
      <diagonal/>
    </border>
    <border>
      <left/>
      <right style="dotted">
        <color auto="1"/>
      </right>
      <top/>
      <bottom/>
      <diagonal/>
    </border>
    <border>
      <left style="dotted">
        <color auto="1"/>
      </left>
      <right/>
      <top/>
      <bottom/>
      <diagonal/>
    </border>
    <border>
      <left/>
      <right/>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auto="1"/>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style="thin">
        <color indexed="64"/>
      </right>
      <top style="thin">
        <color indexed="64"/>
      </top>
      <bottom style="thin">
        <color indexed="64"/>
      </bottom>
      <diagonal/>
    </border>
    <border>
      <left style="thin">
        <color indexed="64"/>
      </left>
      <right style="double">
        <color auto="1"/>
      </right>
      <top style="thin">
        <color indexed="64"/>
      </top>
      <bottom style="thin">
        <color indexed="64"/>
      </bottom>
      <diagonal/>
    </border>
    <border>
      <left/>
      <right/>
      <top/>
      <bottom style="double">
        <color auto="1"/>
      </bottom>
      <diagonal/>
    </border>
    <border>
      <left/>
      <right/>
      <top style="double">
        <color auto="1"/>
      </top>
      <bottom style="double">
        <color indexed="64"/>
      </bottom>
      <diagonal/>
    </border>
    <border>
      <left/>
      <right/>
      <top style="dotted">
        <color indexed="64"/>
      </top>
      <bottom/>
      <diagonal/>
    </border>
    <border>
      <left/>
      <right/>
      <top/>
      <bottom style="medium">
        <color indexed="64"/>
      </bottom>
      <diagonal/>
    </border>
    <border>
      <left style="double">
        <color auto="1"/>
      </left>
      <right/>
      <top style="double">
        <color auto="1"/>
      </top>
      <bottom style="double">
        <color auto="1"/>
      </bottom>
      <diagonal/>
    </border>
    <border>
      <left/>
      <right style="double">
        <color auto="1"/>
      </right>
      <top style="double">
        <color auto="1"/>
      </top>
      <bottom style="double">
        <color auto="1"/>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dotted">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dotted">
        <color auto="1"/>
      </left>
      <right style="dotted">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8"/>
      </left>
      <right/>
      <top style="thin">
        <color indexed="8"/>
      </top>
      <bottom/>
      <diagonal/>
    </border>
    <border>
      <left style="thin">
        <color indexed="8"/>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64"/>
      </top>
      <bottom/>
      <diagonal/>
    </border>
    <border>
      <left style="thin">
        <color indexed="8"/>
      </left>
      <right style="thin">
        <color indexed="64"/>
      </right>
      <top style="thin">
        <color indexed="64"/>
      </top>
      <bottom/>
      <diagonal/>
    </border>
    <border>
      <left style="thin">
        <color indexed="8"/>
      </left>
      <right/>
      <top/>
      <bottom style="thin">
        <color indexed="64"/>
      </bottom>
      <diagonal/>
    </border>
    <border>
      <left style="thin">
        <color indexed="8"/>
      </left>
      <right style="thin">
        <color indexed="64"/>
      </right>
      <top/>
      <bottom style="thin">
        <color indexed="64"/>
      </bottom>
      <diagonal/>
    </border>
    <border>
      <left/>
      <right/>
      <top style="thin">
        <color indexed="8"/>
      </top>
      <bottom/>
      <diagonal/>
    </border>
    <border>
      <left/>
      <right/>
      <top/>
      <bottom style="thin">
        <color indexed="8"/>
      </bottom>
      <diagonal/>
    </border>
    <border>
      <left/>
      <right/>
      <top/>
      <bottom style="thin">
        <color indexed="64"/>
      </bottom>
      <diagonal/>
    </border>
    <border>
      <left style="thin">
        <color indexed="64"/>
      </left>
      <right style="thin">
        <color indexed="64"/>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double">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s>
  <cellStyleXfs count="73">
    <xf numFmtId="0" fontId="0" fillId="0" borderId="0"/>
    <xf numFmtId="0" fontId="51" fillId="2" borderId="0" applyNumberFormat="0" applyBorder="0" applyAlignment="0" applyProtection="0"/>
    <xf numFmtId="0" fontId="50" fillId="3" borderId="1" applyNumberFormat="0" applyFont="0" applyAlignment="0" applyProtection="0"/>
    <xf numFmtId="0" fontId="52" fillId="0" borderId="0"/>
    <xf numFmtId="0" fontId="53" fillId="0" borderId="0"/>
    <xf numFmtId="0" fontId="54" fillId="0" borderId="0"/>
    <xf numFmtId="0" fontId="56" fillId="0" borderId="0"/>
    <xf numFmtId="3" fontId="57" fillId="0" borderId="0" applyAlignment="0">
      <alignment horizontal="right"/>
      <protection locked="0"/>
    </xf>
    <xf numFmtId="0" fontId="58" fillId="0" borderId="0"/>
    <xf numFmtId="0" fontId="56" fillId="0" borderId="0"/>
    <xf numFmtId="0" fontId="59" fillId="0" borderId="0"/>
    <xf numFmtId="0" fontId="52" fillId="0" borderId="0"/>
    <xf numFmtId="0" fontId="56" fillId="0" borderId="0"/>
    <xf numFmtId="0" fontId="62" fillId="0" borderId="0"/>
    <xf numFmtId="0" fontId="62" fillId="0" borderId="0"/>
    <xf numFmtId="164" fontId="56" fillId="0" borderId="0" applyFont="0" applyFill="0" applyBorder="0" applyAlignment="0" applyProtection="0"/>
    <xf numFmtId="0" fontId="50" fillId="0" borderId="0"/>
    <xf numFmtId="0" fontId="63" fillId="0" borderId="0"/>
    <xf numFmtId="0" fontId="56" fillId="0" borderId="0"/>
    <xf numFmtId="0" fontId="66" fillId="4" borderId="0" applyNumberFormat="0" applyBorder="0" applyAlignment="0" applyProtection="0"/>
    <xf numFmtId="0" fontId="67" fillId="0" borderId="0"/>
    <xf numFmtId="0" fontId="68" fillId="0" borderId="0"/>
    <xf numFmtId="0" fontId="69" fillId="0" borderId="0"/>
    <xf numFmtId="165" fontId="63" fillId="0" borderId="0" applyFill="0" applyBorder="0" applyAlignment="0" applyProtection="0"/>
    <xf numFmtId="0" fontId="56" fillId="0" borderId="0"/>
    <xf numFmtId="0" fontId="59" fillId="0" borderId="0"/>
    <xf numFmtId="0" fontId="59" fillId="0" borderId="0"/>
    <xf numFmtId="0" fontId="71" fillId="0" borderId="0"/>
    <xf numFmtId="0" fontId="50" fillId="0" borderId="0"/>
    <xf numFmtId="0" fontId="72" fillId="0" borderId="0"/>
    <xf numFmtId="0" fontId="70" fillId="0" borderId="0"/>
    <xf numFmtId="0" fontId="73" fillId="5" borderId="31" applyNumberFormat="0" applyAlignment="0" applyProtection="0"/>
    <xf numFmtId="0" fontId="73" fillId="5" borderId="32" applyNumberFormat="0" applyAlignment="0" applyProtection="0"/>
    <xf numFmtId="0" fontId="73" fillId="5" borderId="33" applyNumberFormat="0" applyAlignment="0" applyProtection="0"/>
    <xf numFmtId="0" fontId="56" fillId="0" borderId="0" applyNumberFormat="0" applyFont="0" applyFill="0" applyBorder="0" applyAlignment="0" applyProtection="0"/>
    <xf numFmtId="0" fontId="56" fillId="0" borderId="0" applyNumberFormat="0" applyFont="0" applyFill="0" applyBorder="0" applyAlignment="0" applyProtection="0"/>
    <xf numFmtId="0" fontId="59" fillId="0" borderId="0"/>
    <xf numFmtId="0" fontId="63" fillId="0" borderId="0"/>
    <xf numFmtId="0" fontId="92" fillId="0" borderId="0"/>
    <xf numFmtId="0" fontId="56" fillId="0" borderId="0"/>
    <xf numFmtId="0" fontId="56" fillId="0" borderId="0"/>
    <xf numFmtId="0" fontId="93" fillId="0" borderId="0"/>
    <xf numFmtId="167" fontId="56" fillId="0" borderId="0" applyFont="0" applyFill="0" applyBorder="0" applyAlignment="0" applyProtection="0"/>
    <xf numFmtId="0" fontId="58" fillId="0" borderId="0"/>
    <xf numFmtId="0" fontId="50" fillId="0" borderId="0"/>
    <xf numFmtId="0" fontId="56" fillId="0" borderId="0"/>
    <xf numFmtId="0" fontId="94" fillId="0" borderId="0"/>
    <xf numFmtId="0" fontId="95" fillId="0" borderId="0"/>
    <xf numFmtId="168" fontId="56" fillId="0" borderId="0" applyFont="0" applyFill="0" applyBorder="0" applyAlignment="0" applyProtection="0"/>
    <xf numFmtId="0" fontId="56" fillId="0" borderId="0"/>
    <xf numFmtId="9" fontId="56" fillId="0" borderId="0" applyFont="0" applyFill="0" applyBorder="0" applyAlignment="0" applyProtection="0"/>
    <xf numFmtId="0" fontId="96" fillId="0" borderId="0"/>
    <xf numFmtId="168" fontId="58" fillId="0" borderId="0" applyFont="0" applyFill="0" applyBorder="0" applyAlignment="0" applyProtection="0"/>
    <xf numFmtId="0" fontId="96" fillId="0" borderId="0"/>
    <xf numFmtId="0" fontId="97" fillId="0" borderId="0"/>
    <xf numFmtId="0" fontId="98" fillId="0" borderId="0"/>
    <xf numFmtId="0" fontId="63" fillId="0" borderId="0"/>
    <xf numFmtId="0" fontId="143" fillId="0" borderId="0"/>
    <xf numFmtId="0" fontId="56" fillId="0" borderId="0"/>
    <xf numFmtId="44" fontId="50" fillId="0" borderId="0" applyFont="0" applyFill="0" applyBorder="0" applyAlignment="0" applyProtection="0"/>
    <xf numFmtId="9" fontId="50" fillId="0" borderId="0" applyFont="0" applyFill="0" applyBorder="0" applyAlignment="0" applyProtection="0"/>
    <xf numFmtId="44" fontId="151" fillId="0" borderId="0" applyFont="0" applyFill="0" applyBorder="0" applyAlignment="0" applyProtection="0"/>
    <xf numFmtId="0" fontId="152" fillId="0" borderId="0"/>
    <xf numFmtId="0" fontId="151" fillId="0" borderId="0"/>
    <xf numFmtId="0" fontId="140" fillId="0" borderId="0"/>
    <xf numFmtId="0" fontId="151" fillId="0" borderId="0"/>
    <xf numFmtId="0" fontId="56" fillId="0" borderId="0"/>
    <xf numFmtId="0" fontId="56" fillId="0" borderId="0"/>
    <xf numFmtId="0" fontId="153" fillId="14" borderId="0" applyNumberFormat="0" applyBorder="0" applyAlignment="0" applyProtection="0"/>
    <xf numFmtId="0" fontId="56" fillId="0" borderId="0"/>
    <xf numFmtId="0" fontId="56" fillId="0" borderId="0">
      <alignment vertical="center"/>
    </xf>
    <xf numFmtId="0" fontId="50" fillId="0" borderId="0"/>
    <xf numFmtId="9" fontId="56" fillId="0" borderId="0" applyBorder="0" applyAlignment="0" applyProtection="0"/>
  </cellStyleXfs>
  <cellXfs count="1306">
    <xf numFmtId="0" fontId="0" fillId="0" borderId="0" xfId="0"/>
    <xf numFmtId="0" fontId="55" fillId="0" borderId="0" xfId="0" applyFont="1"/>
    <xf numFmtId="4" fontId="55" fillId="0" borderId="0" xfId="0" applyNumberFormat="1" applyFont="1"/>
    <xf numFmtId="0" fontId="0" fillId="0" borderId="0" xfId="0" applyFont="1" applyProtection="1"/>
    <xf numFmtId="0" fontId="0" fillId="0" borderId="0" xfId="0" applyFont="1" applyBorder="1" applyProtection="1"/>
    <xf numFmtId="0" fontId="61" fillId="0" borderId="0" xfId="0" applyFont="1"/>
    <xf numFmtId="0" fontId="60" fillId="0" borderId="0" xfId="0" applyFont="1"/>
    <xf numFmtId="0" fontId="55" fillId="0" borderId="0" xfId="0" applyFont="1" applyFill="1"/>
    <xf numFmtId="0" fontId="60" fillId="0" borderId="0" xfId="0" applyFont="1" applyBorder="1"/>
    <xf numFmtId="0" fontId="64" fillId="0" borderId="0" xfId="0" applyFont="1"/>
    <xf numFmtId="0" fontId="75" fillId="0" borderId="0" xfId="0" applyFont="1"/>
    <xf numFmtId="0" fontId="76" fillId="0" borderId="0" xfId="0" applyFont="1" applyProtection="1"/>
    <xf numFmtId="0" fontId="76" fillId="0" borderId="0" xfId="0" applyFont="1" applyBorder="1" applyProtection="1"/>
    <xf numFmtId="0" fontId="76" fillId="0" borderId="0" xfId="0" applyFont="1"/>
    <xf numFmtId="0" fontId="77" fillId="0" borderId="25" xfId="0" applyFont="1" applyFill="1" applyBorder="1" applyAlignment="1">
      <alignment horizontal="center" vertical="top"/>
    </xf>
    <xf numFmtId="0" fontId="76" fillId="0" borderId="0" xfId="0" applyFont="1" applyBorder="1"/>
    <xf numFmtId="0" fontId="79" fillId="0" borderId="0" xfId="0" applyFont="1"/>
    <xf numFmtId="0" fontId="80" fillId="0" borderId="0" xfId="0" applyFont="1" applyAlignment="1" applyProtection="1">
      <alignment wrapText="1"/>
    </xf>
    <xf numFmtId="0" fontId="82" fillId="0" borderId="0" xfId="0" applyFont="1" applyFill="1" applyAlignment="1" applyProtection="1">
      <alignment horizontal="left" vertical="top" wrapText="1"/>
    </xf>
    <xf numFmtId="0" fontId="81" fillId="0" borderId="0" xfId="0" applyFont="1" applyFill="1" applyAlignment="1" applyProtection="1">
      <alignment horizontal="left" vertical="top" wrapText="1"/>
    </xf>
    <xf numFmtId="0" fontId="79" fillId="0" borderId="0" xfId="0" applyFont="1" applyAlignment="1" applyProtection="1">
      <alignment horizontal="left" vertical="top" wrapText="1"/>
    </xf>
    <xf numFmtId="0" fontId="82" fillId="0" borderId="0" xfId="0" applyFont="1" applyFill="1" applyBorder="1" applyAlignment="1" applyProtection="1">
      <alignment horizontal="left" vertical="top" wrapText="1"/>
    </xf>
    <xf numFmtId="0" fontId="79" fillId="0" borderId="0" xfId="0" applyFont="1" applyBorder="1"/>
    <xf numFmtId="0" fontId="82" fillId="0" borderId="0" xfId="0" applyFont="1" applyFill="1" applyBorder="1" applyAlignment="1" applyProtection="1">
      <alignment horizontal="left" vertical="top" wrapText="1" shrinkToFit="1"/>
    </xf>
    <xf numFmtId="0" fontId="82" fillId="0" borderId="0" xfId="0" applyFont="1" applyFill="1" applyAlignment="1" applyProtection="1">
      <alignment horizontal="left" vertical="top" wrapText="1" shrinkToFit="1"/>
    </xf>
    <xf numFmtId="0" fontId="82" fillId="0" borderId="0" xfId="0" applyFont="1" applyAlignment="1" applyProtection="1">
      <alignment wrapText="1"/>
    </xf>
    <xf numFmtId="0" fontId="85" fillId="0" borderId="25" xfId="0" applyFont="1" applyBorder="1" applyAlignment="1">
      <alignment vertical="top" wrapText="1"/>
    </xf>
    <xf numFmtId="0" fontId="79" fillId="0" borderId="25" xfId="0" applyFont="1" applyBorder="1" applyAlignment="1">
      <alignment horizontal="left"/>
    </xf>
    <xf numFmtId="4" fontId="79" fillId="0" borderId="25" xfId="0" applyNumberFormat="1" applyFont="1" applyBorder="1"/>
    <xf numFmtId="0" fontId="79" fillId="0" borderId="25" xfId="0" applyFont="1" applyBorder="1"/>
    <xf numFmtId="0" fontId="79" fillId="0" borderId="0" xfId="0" applyFont="1" applyFill="1" applyAlignment="1">
      <alignment horizontal="center" vertical="top"/>
    </xf>
    <xf numFmtId="0" fontId="79" fillId="0" borderId="0" xfId="0" applyFont="1" applyAlignment="1">
      <alignment vertical="top" wrapText="1"/>
    </xf>
    <xf numFmtId="0" fontId="79" fillId="0" borderId="0" xfId="0" applyFont="1" applyAlignment="1">
      <alignment horizontal="left"/>
    </xf>
    <xf numFmtId="4" fontId="79" fillId="0" borderId="0" xfId="0" applyNumberFormat="1" applyFont="1"/>
    <xf numFmtId="0" fontId="85" fillId="0" borderId="0" xfId="0" applyFont="1" applyFill="1" applyAlignment="1">
      <alignment horizontal="center" vertical="top"/>
    </xf>
    <xf numFmtId="0" fontId="85" fillId="0" borderId="0" xfId="0" applyFont="1" applyAlignment="1">
      <alignment vertical="top" wrapText="1"/>
    </xf>
    <xf numFmtId="0" fontId="79" fillId="0" borderId="19" xfId="0" applyFont="1" applyFill="1" applyBorder="1" applyAlignment="1">
      <alignment horizontal="center" vertical="top"/>
    </xf>
    <xf numFmtId="0" fontId="79" fillId="0" borderId="21" xfId="0" applyFont="1" applyFill="1" applyBorder="1" applyAlignment="1">
      <alignment horizontal="center" vertical="top"/>
    </xf>
    <xf numFmtId="0" fontId="82" fillId="0" borderId="0" xfId="0" applyFont="1" applyFill="1" applyBorder="1" applyAlignment="1" applyProtection="1">
      <alignment vertical="top" wrapText="1"/>
    </xf>
    <xf numFmtId="0" fontId="79" fillId="0" borderId="0" xfId="0" applyFont="1" applyBorder="1" applyAlignment="1">
      <alignment horizontal="left"/>
    </xf>
    <xf numFmtId="0" fontId="82" fillId="0" borderId="0" xfId="5" applyNumberFormat="1" applyFont="1" applyFill="1" applyBorder="1" applyAlignment="1" applyProtection="1">
      <alignment vertical="top" wrapText="1"/>
    </xf>
    <xf numFmtId="0" fontId="82" fillId="0" borderId="0" xfId="0" quotePrefix="1" applyNumberFormat="1" applyFont="1" applyFill="1" applyBorder="1" applyAlignment="1" applyProtection="1">
      <alignment vertical="top" wrapText="1"/>
    </xf>
    <xf numFmtId="0" fontId="82" fillId="0" borderId="0" xfId="0" quotePrefix="1" applyFont="1" applyFill="1" applyBorder="1" applyAlignment="1" applyProtection="1">
      <alignment vertical="top" wrapText="1"/>
    </xf>
    <xf numFmtId="0" fontId="79" fillId="0" borderId="0" xfId="0" applyFont="1" applyBorder="1" applyAlignment="1">
      <alignment vertical="top" wrapText="1"/>
    </xf>
    <xf numFmtId="4" fontId="79" fillId="0" borderId="0" xfId="0" applyNumberFormat="1" applyFont="1" applyFill="1" applyBorder="1" applyAlignment="1">
      <alignment horizontal="center" vertical="top"/>
    </xf>
    <xf numFmtId="4" fontId="82" fillId="0" borderId="0" xfId="0" applyNumberFormat="1" applyFont="1" applyFill="1" applyBorder="1" applyAlignment="1">
      <alignment horizontal="left" vertical="top" wrapText="1"/>
    </xf>
    <xf numFmtId="4" fontId="79" fillId="0" borderId="0" xfId="0" applyNumberFormat="1" applyFont="1" applyBorder="1"/>
    <xf numFmtId="4" fontId="79" fillId="0" borderId="25" xfId="0" applyNumberFormat="1" applyFont="1" applyFill="1" applyBorder="1" applyAlignment="1">
      <alignment horizontal="center" vertical="top"/>
    </xf>
    <xf numFmtId="4" fontId="82" fillId="0" borderId="25" xfId="1" applyNumberFormat="1" applyFont="1" applyFill="1" applyBorder="1" applyAlignment="1">
      <alignment horizontal="left" vertical="top" wrapText="1"/>
    </xf>
    <xf numFmtId="4" fontId="82" fillId="0" borderId="0" xfId="1" applyNumberFormat="1" applyFont="1" applyFill="1" applyBorder="1" applyAlignment="1">
      <alignment horizontal="left" vertical="top" wrapText="1"/>
    </xf>
    <xf numFmtId="4" fontId="79" fillId="0" borderId="0" xfId="0" applyNumberFormat="1" applyFont="1" applyFill="1" applyAlignment="1">
      <alignment horizontal="center" vertical="top"/>
    </xf>
    <xf numFmtId="4" fontId="79" fillId="0" borderId="0" xfId="0" applyNumberFormat="1" applyFont="1" applyAlignment="1">
      <alignment vertical="top" wrapText="1"/>
    </xf>
    <xf numFmtId="0" fontId="86" fillId="0" borderId="0" xfId="0" applyFont="1"/>
    <xf numFmtId="2" fontId="82" fillId="0" borderId="0" xfId="0" applyNumberFormat="1" applyFont="1" applyFill="1" applyBorder="1" applyAlignment="1" applyProtection="1">
      <alignment horizontal="left" vertical="top" wrapText="1"/>
    </xf>
    <xf numFmtId="2" fontId="82" fillId="0" borderId="0" xfId="0" quotePrefix="1" applyNumberFormat="1" applyFont="1" applyFill="1" applyBorder="1" applyAlignment="1" applyProtection="1">
      <alignment horizontal="left" vertical="top" wrapText="1"/>
    </xf>
    <xf numFmtId="0" fontId="82" fillId="0" borderId="0" xfId="3" quotePrefix="1" applyNumberFormat="1" applyFont="1" applyFill="1" applyBorder="1" applyAlignment="1" applyProtection="1">
      <alignment vertical="top" wrapText="1"/>
    </xf>
    <xf numFmtId="49" fontId="82" fillId="0" borderId="0" xfId="7" applyNumberFormat="1" applyFont="1" applyFill="1" applyBorder="1" applyAlignment="1" applyProtection="1">
      <alignment horizontal="left" vertical="top" wrapText="1"/>
    </xf>
    <xf numFmtId="0" fontId="86" fillId="0" borderId="0" xfId="0" applyFont="1" applyFill="1"/>
    <xf numFmtId="0" fontId="79" fillId="0" borderId="0" xfId="0" applyFont="1" applyFill="1"/>
    <xf numFmtId="0" fontId="79" fillId="0" borderId="0" xfId="0" applyFont="1" applyFill="1" applyBorder="1" applyAlignment="1">
      <alignment horizontal="center" vertical="top"/>
    </xf>
    <xf numFmtId="0" fontId="79" fillId="0" borderId="0" xfId="0" applyFont="1" applyFill="1" applyBorder="1" applyAlignment="1">
      <alignment vertical="top" wrapText="1"/>
    </xf>
    <xf numFmtId="0" fontId="79" fillId="0" borderId="8" xfId="0" applyFont="1" applyFill="1" applyBorder="1" applyAlignment="1">
      <alignment vertical="top" wrapText="1"/>
    </xf>
    <xf numFmtId="0" fontId="79" fillId="0" borderId="25" xfId="0" applyFont="1" applyBorder="1" applyAlignment="1">
      <alignment vertical="top" wrapText="1"/>
    </xf>
    <xf numFmtId="49" fontId="82" fillId="0" borderId="0" xfId="0" applyNumberFormat="1" applyFont="1" applyFill="1" applyBorder="1" applyAlignment="1" applyProtection="1">
      <alignment vertical="top" wrapText="1"/>
    </xf>
    <xf numFmtId="0" fontId="82" fillId="0" borderId="8" xfId="0" applyFont="1" applyFill="1" applyBorder="1" applyAlignment="1" applyProtection="1">
      <alignment horizontal="left" vertical="top" wrapText="1"/>
    </xf>
    <xf numFmtId="0" fontId="82" fillId="0" borderId="0" xfId="0" applyNumberFormat="1" applyFont="1" applyFill="1" applyBorder="1" applyAlignment="1" applyProtection="1">
      <alignment horizontal="left" vertical="top" wrapText="1"/>
    </xf>
    <xf numFmtId="0" fontId="82" fillId="0" borderId="0" xfId="1" applyFont="1" applyFill="1" applyBorder="1" applyAlignment="1">
      <alignment vertical="top" wrapText="1"/>
    </xf>
    <xf numFmtId="0" fontId="82" fillId="6" borderId="0" xfId="0" applyFont="1" applyFill="1" applyBorder="1" applyAlignment="1" applyProtection="1">
      <alignment horizontal="left" vertical="top" wrapText="1"/>
    </xf>
    <xf numFmtId="0" fontId="82" fillId="6" borderId="0" xfId="0" applyFont="1" applyFill="1" applyBorder="1" applyAlignment="1" applyProtection="1">
      <alignment horizontal="center" vertical="top" wrapText="1"/>
    </xf>
    <xf numFmtId="0" fontId="82" fillId="0" borderId="0" xfId="19" applyFont="1" applyFill="1" applyBorder="1" applyAlignment="1">
      <alignment vertical="top" wrapText="1"/>
    </xf>
    <xf numFmtId="0" fontId="79" fillId="0" borderId="29" xfId="0" applyFont="1" applyFill="1" applyBorder="1" applyAlignment="1">
      <alignment horizontal="center" vertical="top"/>
    </xf>
    <xf numFmtId="0" fontId="82" fillId="0" borderId="26" xfId="19" applyFont="1" applyFill="1" applyBorder="1" applyAlignment="1">
      <alignment vertical="top" wrapText="1"/>
    </xf>
    <xf numFmtId="0" fontId="79" fillId="0" borderId="0" xfId="0" applyFont="1" applyBorder="1" applyAlignment="1">
      <alignment vertical="distributed"/>
    </xf>
    <xf numFmtId="0" fontId="79" fillId="0" borderId="26" xfId="0" applyFont="1" applyFill="1" applyBorder="1" applyAlignment="1">
      <alignment horizontal="center" vertical="top"/>
    </xf>
    <xf numFmtId="0" fontId="79" fillId="0" borderId="26" xfId="0" applyFont="1" applyBorder="1" applyAlignment="1">
      <alignment vertical="top" wrapText="1"/>
    </xf>
    <xf numFmtId="0" fontId="87" fillId="0" borderId="0" xfId="0" applyFont="1" applyBorder="1" applyAlignment="1">
      <alignment vertical="top" wrapText="1"/>
    </xf>
    <xf numFmtId="0" fontId="82" fillId="0" borderId="0" xfId="4" applyFont="1" applyFill="1" applyBorder="1" applyAlignment="1">
      <alignment horizontal="left" vertical="top" wrapText="1"/>
    </xf>
    <xf numFmtId="0" fontId="82" fillId="0" borderId="0" xfId="0" applyFont="1" applyFill="1" applyBorder="1" applyAlignment="1">
      <alignment vertical="top" wrapText="1"/>
    </xf>
    <xf numFmtId="0" fontId="85" fillId="0" borderId="0" xfId="0" applyFont="1" applyAlignment="1">
      <alignment horizontal="center" vertical="top" wrapText="1"/>
    </xf>
    <xf numFmtId="0" fontId="82" fillId="0" borderId="0" xfId="5" applyNumberFormat="1" applyFont="1" applyFill="1" applyBorder="1" applyAlignment="1" applyProtection="1">
      <alignment horizontal="left" vertical="top" wrapText="1"/>
    </xf>
    <xf numFmtId="0" fontId="82" fillId="0" borderId="26" xfId="0" applyFont="1" applyFill="1" applyBorder="1" applyAlignment="1" applyProtection="1">
      <alignment horizontal="left" vertical="top" wrapText="1"/>
    </xf>
    <xf numFmtId="0" fontId="86" fillId="0" borderId="0" xfId="0" applyNumberFormat="1" applyFont="1" applyFill="1" applyBorder="1" applyAlignment="1" applyProtection="1">
      <alignment horizontal="left" vertical="top" wrapText="1"/>
    </xf>
    <xf numFmtId="0" fontId="86" fillId="0" borderId="0" xfId="0" applyFont="1" applyFill="1" applyAlignment="1">
      <alignment vertical="top" wrapText="1"/>
    </xf>
    <xf numFmtId="0" fontId="79" fillId="0" borderId="0" xfId="0" applyFont="1" applyBorder="1" applyAlignment="1">
      <alignment horizontal="left" vertical="top" wrapText="1"/>
    </xf>
    <xf numFmtId="0" fontId="86" fillId="0" borderId="0" xfId="0" applyFont="1" applyFill="1" applyBorder="1" applyAlignment="1">
      <alignment horizontal="left" vertical="top" wrapText="1"/>
    </xf>
    <xf numFmtId="0" fontId="81" fillId="0" borderId="28" xfId="3" applyFont="1" applyFill="1" applyBorder="1" applyAlignment="1">
      <alignment horizontal="center" vertical="top"/>
    </xf>
    <xf numFmtId="0" fontId="85" fillId="0" borderId="28" xfId="0" applyFont="1" applyBorder="1" applyAlignment="1">
      <alignment vertical="top" wrapText="1"/>
    </xf>
    <xf numFmtId="4" fontId="79" fillId="0" borderId="28" xfId="0" applyNumberFormat="1" applyFont="1" applyBorder="1"/>
    <xf numFmtId="0" fontId="79" fillId="0" borderId="28" xfId="0" applyFont="1" applyBorder="1"/>
    <xf numFmtId="4" fontId="85" fillId="0" borderId="28" xfId="0" applyNumberFormat="1" applyFont="1" applyBorder="1"/>
    <xf numFmtId="0" fontId="81" fillId="0" borderId="0" xfId="3" applyFont="1" applyFill="1" applyBorder="1" applyAlignment="1">
      <alignment horizontal="center" vertical="top"/>
    </xf>
    <xf numFmtId="0" fontId="85" fillId="0" borderId="0" xfId="0" applyFont="1" applyBorder="1" applyAlignment="1">
      <alignment vertical="top" wrapText="1"/>
    </xf>
    <xf numFmtId="4" fontId="85" fillId="0" borderId="0" xfId="0" applyNumberFormat="1" applyFont="1" applyBorder="1"/>
    <xf numFmtId="0" fontId="80" fillId="0" borderId="0" xfId="3" applyFont="1" applyFill="1" applyBorder="1" applyAlignment="1">
      <alignment horizontal="center" vertical="top"/>
    </xf>
    <xf numFmtId="0" fontId="80" fillId="0" borderId="25" xfId="3" applyFont="1" applyFill="1" applyBorder="1" applyAlignment="1">
      <alignment horizontal="center" vertical="top"/>
    </xf>
    <xf numFmtId="0" fontId="81" fillId="0" borderId="25" xfId="3" applyFont="1" applyFill="1" applyBorder="1" applyAlignment="1">
      <alignment horizontal="center" vertical="top"/>
    </xf>
    <xf numFmtId="4" fontId="85" fillId="0" borderId="25" xfId="0" applyNumberFormat="1" applyFont="1" applyBorder="1"/>
    <xf numFmtId="0" fontId="88" fillId="0" borderId="0" xfId="3" applyFont="1" applyFill="1" applyBorder="1" applyAlignment="1">
      <alignment horizontal="center" vertical="top"/>
    </xf>
    <xf numFmtId="0" fontId="81" fillId="0" borderId="0" xfId="0" applyFont="1" applyBorder="1" applyAlignment="1">
      <alignment vertical="top" wrapText="1"/>
    </xf>
    <xf numFmtId="0" fontId="81" fillId="0" borderId="0" xfId="0" applyFont="1" applyBorder="1" applyAlignment="1">
      <alignment horizontal="left"/>
    </xf>
    <xf numFmtId="0" fontId="81" fillId="0" borderId="25" xfId="0" applyFont="1" applyBorder="1" applyAlignment="1">
      <alignment vertical="top" wrapText="1"/>
    </xf>
    <xf numFmtId="0" fontId="81" fillId="0" borderId="25" xfId="0" applyFont="1" applyBorder="1" applyAlignment="1">
      <alignment horizontal="left"/>
    </xf>
    <xf numFmtId="0" fontId="85" fillId="0" borderId="0" xfId="0" applyFont="1" applyBorder="1" applyAlignment="1">
      <alignment horizontal="center" vertical="top" wrapText="1"/>
    </xf>
    <xf numFmtId="0" fontId="90" fillId="0" borderId="0" xfId="0" applyFont="1" applyBorder="1"/>
    <xf numFmtId="0" fontId="90" fillId="0" borderId="5" xfId="0" applyFont="1" applyBorder="1"/>
    <xf numFmtId="0" fontId="90" fillId="0" borderId="5" xfId="0" applyFont="1" applyBorder="1" applyAlignment="1">
      <alignment horizontal="left"/>
    </xf>
    <xf numFmtId="0" fontId="90" fillId="0" borderId="0" xfId="0" applyFont="1"/>
    <xf numFmtId="0" fontId="90" fillId="0" borderId="0" xfId="0" applyFont="1" applyAlignment="1">
      <alignment horizontal="left"/>
    </xf>
    <xf numFmtId="0" fontId="90" fillId="0" borderId="0" xfId="0" applyFont="1" applyBorder="1" applyAlignment="1">
      <alignment horizontal="left"/>
    </xf>
    <xf numFmtId="0" fontId="90" fillId="0" borderId="0" xfId="0" applyFont="1" applyBorder="1" applyAlignment="1">
      <alignment vertical="top"/>
    </xf>
    <xf numFmtId="0" fontId="78" fillId="0" borderId="0" xfId="0" applyFont="1" applyFill="1" applyBorder="1" applyAlignment="1">
      <alignment wrapText="1"/>
    </xf>
    <xf numFmtId="0" fontId="78" fillId="0" borderId="0" xfId="0" applyFont="1" applyFill="1" applyBorder="1"/>
    <xf numFmtId="0" fontId="78" fillId="0" borderId="0" xfId="0" applyFont="1" applyBorder="1"/>
    <xf numFmtId="0" fontId="78" fillId="0" borderId="0" xfId="0" applyFont="1" applyBorder="1" applyAlignment="1">
      <alignment horizontal="left"/>
    </xf>
    <xf numFmtId="0" fontId="90" fillId="0" borderId="0" xfId="0" applyFont="1" applyFill="1" applyBorder="1"/>
    <xf numFmtId="0" fontId="82" fillId="0" borderId="0" xfId="0" applyFont="1" applyFill="1" applyBorder="1" applyAlignment="1" applyProtection="1">
      <alignment horizontal="left" vertical="top" wrapText="1"/>
    </xf>
    <xf numFmtId="0" fontId="79" fillId="0" borderId="0" xfId="0" applyFont="1" applyProtection="1"/>
    <xf numFmtId="0" fontId="85" fillId="0" borderId="0" xfId="0" applyFont="1" applyProtection="1"/>
    <xf numFmtId="0" fontId="85" fillId="0" borderId="0" xfId="0" applyFont="1" applyAlignment="1" applyProtection="1">
      <alignment horizontal="left" wrapText="1"/>
    </xf>
    <xf numFmtId="0" fontId="85" fillId="0" borderId="0" xfId="0" applyFont="1" applyAlignment="1" applyProtection="1">
      <alignment horizontal="left"/>
    </xf>
    <xf numFmtId="0" fontId="79" fillId="0" borderId="17" xfId="0" applyFont="1" applyBorder="1" applyProtection="1"/>
    <xf numFmtId="0" fontId="79" fillId="0" borderId="9" xfId="0" applyFont="1" applyBorder="1" applyProtection="1"/>
    <xf numFmtId="0" fontId="79" fillId="0" borderId="0" xfId="0" applyFont="1" applyBorder="1" applyProtection="1"/>
    <xf numFmtId="0" fontId="79" fillId="6" borderId="34" xfId="0" applyFont="1" applyFill="1" applyBorder="1" applyProtection="1">
      <protection locked="0"/>
    </xf>
    <xf numFmtId="0" fontId="79" fillId="0" borderId="9" xfId="0" applyFont="1" applyBorder="1" applyAlignment="1" applyProtection="1">
      <alignment horizontal="center"/>
    </xf>
    <xf numFmtId="0" fontId="91" fillId="0" borderId="0" xfId="3" applyFont="1" applyFill="1" applyBorder="1" applyAlignment="1">
      <alignment horizontal="center" vertical="top"/>
    </xf>
    <xf numFmtId="0" fontId="78" fillId="0" borderId="0" xfId="0" applyFont="1" applyBorder="1" applyAlignment="1">
      <alignment vertical="top" wrapText="1"/>
    </xf>
    <xf numFmtId="4" fontId="90" fillId="0" borderId="0" xfId="0" applyNumberFormat="1" applyFont="1" applyBorder="1"/>
    <xf numFmtId="4" fontId="78" fillId="0" borderId="0" xfId="0" applyNumberFormat="1" applyFont="1" applyBorder="1"/>
    <xf numFmtId="0" fontId="91" fillId="0" borderId="0" xfId="0" applyFont="1" applyBorder="1" applyAlignment="1">
      <alignment vertical="top" wrapText="1"/>
    </xf>
    <xf numFmtId="0" fontId="91" fillId="0" borderId="0" xfId="0" applyFont="1" applyBorder="1" applyAlignment="1">
      <alignment horizontal="left"/>
    </xf>
    <xf numFmtId="0" fontId="79" fillId="0" borderId="0" xfId="3" applyFont="1" applyFill="1" applyAlignment="1">
      <alignment horizontal="center" vertical="top"/>
    </xf>
    <xf numFmtId="0" fontId="79" fillId="6" borderId="23" xfId="0" applyFont="1" applyFill="1" applyBorder="1" applyAlignment="1">
      <alignment horizontal="center" vertical="top" wrapText="1"/>
    </xf>
    <xf numFmtId="0" fontId="79" fillId="6" borderId="7" xfId="0" applyFont="1" applyFill="1" applyBorder="1" applyAlignment="1">
      <alignment vertical="top" wrapText="1"/>
    </xf>
    <xf numFmtId="0" fontId="79" fillId="0" borderId="0" xfId="0" applyFont="1" applyFill="1" applyBorder="1" applyAlignment="1">
      <alignment vertical="top"/>
    </xf>
    <xf numFmtId="0" fontId="79" fillId="6" borderId="17" xfId="0" applyFont="1" applyFill="1" applyBorder="1" applyProtection="1"/>
    <xf numFmtId="0" fontId="85" fillId="6" borderId="9" xfId="0" applyFont="1" applyFill="1" applyBorder="1" applyProtection="1"/>
    <xf numFmtId="0" fontId="85" fillId="0" borderId="25" xfId="0" applyFont="1" applyFill="1" applyBorder="1" applyAlignment="1">
      <alignment horizontal="center" vertical="top"/>
    </xf>
    <xf numFmtId="4" fontId="79" fillId="0" borderId="36" xfId="0" applyNumberFormat="1" applyFont="1" applyFill="1" applyBorder="1" applyAlignment="1">
      <alignment horizontal="center" vertical="top"/>
    </xf>
    <xf numFmtId="0" fontId="79" fillId="0" borderId="36" xfId="0" applyFont="1" applyFill="1" applyBorder="1" applyAlignment="1">
      <alignment horizontal="center" vertical="top"/>
    </xf>
    <xf numFmtId="16" fontId="79" fillId="0" borderId="36" xfId="0" applyNumberFormat="1" applyFont="1" applyFill="1" applyBorder="1" applyAlignment="1">
      <alignment horizontal="center" vertical="top"/>
    </xf>
    <xf numFmtId="0" fontId="79" fillId="0" borderId="37" xfId="0" applyFont="1" applyFill="1" applyBorder="1" applyAlignment="1">
      <alignment horizontal="center" vertical="top"/>
    </xf>
    <xf numFmtId="0" fontId="82" fillId="0" borderId="38" xfId="4" applyFont="1" applyFill="1" applyBorder="1" applyAlignment="1">
      <alignment horizontal="left" vertical="top" wrapText="1"/>
    </xf>
    <xf numFmtId="0" fontId="79" fillId="0" borderId="38" xfId="0" applyFont="1" applyBorder="1" applyAlignment="1">
      <alignment horizontal="left"/>
    </xf>
    <xf numFmtId="0" fontId="79" fillId="0" borderId="38" xfId="0" applyFont="1" applyBorder="1"/>
    <xf numFmtId="0" fontId="79" fillId="0" borderId="39" xfId="0" applyFont="1" applyBorder="1"/>
    <xf numFmtId="0" fontId="79" fillId="0" borderId="2" xfId="0" applyFont="1" applyFill="1" applyBorder="1" applyAlignment="1">
      <alignment horizontal="center" vertical="top"/>
    </xf>
    <xf numFmtId="0" fontId="79" fillId="0" borderId="3" xfId="0" applyFont="1" applyBorder="1"/>
    <xf numFmtId="0" fontId="79" fillId="6" borderId="36" xfId="0" applyFont="1" applyFill="1" applyBorder="1" applyAlignment="1">
      <alignment horizontal="center" vertical="top" wrapText="1"/>
    </xf>
    <xf numFmtId="0" fontId="79" fillId="6" borderId="36" xfId="0" applyFont="1" applyFill="1" applyBorder="1" applyAlignment="1">
      <alignment vertical="top" wrapText="1"/>
    </xf>
    <xf numFmtId="0" fontId="79" fillId="0" borderId="4" xfId="0" applyFont="1" applyFill="1" applyBorder="1" applyAlignment="1">
      <alignment horizontal="center" vertical="top"/>
    </xf>
    <xf numFmtId="0" fontId="82" fillId="0" borderId="38" xfId="0" applyNumberFormat="1" applyFont="1" applyFill="1" applyBorder="1" applyAlignment="1" applyProtection="1">
      <alignment horizontal="left" vertical="top" wrapText="1"/>
    </xf>
    <xf numFmtId="4" fontId="79" fillId="6" borderId="36" xfId="0" applyNumberFormat="1" applyFont="1" applyFill="1" applyBorder="1" applyAlignment="1">
      <alignment horizontal="center" vertical="top"/>
    </xf>
    <xf numFmtId="0" fontId="82" fillId="6" borderId="36" xfId="0" applyFont="1" applyFill="1" applyBorder="1" applyAlignment="1" applyProtection="1">
      <alignment horizontal="left" vertical="top" wrapText="1"/>
    </xf>
    <xf numFmtId="4" fontId="79" fillId="6" borderId="36" xfId="0" applyNumberFormat="1" applyFont="1" applyFill="1" applyBorder="1" applyAlignment="1">
      <alignment horizontal="left"/>
    </xf>
    <xf numFmtId="0" fontId="79" fillId="0" borderId="0" xfId="0" applyFont="1" applyFill="1" applyBorder="1" applyAlignment="1">
      <alignment horizontal="left" vertical="top" wrapText="1"/>
    </xf>
    <xf numFmtId="0" fontId="82" fillId="0" borderId="5" xfId="0" applyNumberFormat="1" applyFont="1" applyFill="1" applyBorder="1" applyAlignment="1" applyProtection="1">
      <alignment horizontal="left" vertical="top" wrapText="1"/>
    </xf>
    <xf numFmtId="0" fontId="79" fillId="0" borderId="38" xfId="0" applyFont="1" applyFill="1" applyBorder="1" applyAlignment="1">
      <alignment vertical="top" wrapText="1"/>
    </xf>
    <xf numFmtId="0" fontId="85" fillId="0" borderId="0" xfId="0" applyFont="1" applyBorder="1" applyAlignment="1" applyProtection="1">
      <alignment horizontal="center"/>
    </xf>
    <xf numFmtId="0" fontId="85" fillId="0" borderId="0" xfId="0" applyFont="1" applyBorder="1" applyProtection="1"/>
    <xf numFmtId="0" fontId="76" fillId="6" borderId="7" xfId="0" applyFont="1" applyFill="1" applyBorder="1" applyAlignment="1" applyProtection="1">
      <alignment wrapText="1"/>
    </xf>
    <xf numFmtId="0" fontId="81" fillId="6" borderId="0" xfId="0" applyFont="1" applyFill="1" applyAlignment="1" applyProtection="1">
      <alignment horizontal="left" vertical="top" wrapText="1"/>
    </xf>
    <xf numFmtId="0" fontId="82" fillId="0" borderId="38" xfId="0" applyFont="1" applyFill="1" applyBorder="1" applyAlignment="1" applyProtection="1">
      <alignment vertical="top" wrapText="1"/>
    </xf>
    <xf numFmtId="2" fontId="82" fillId="0" borderId="38" xfId="0" applyNumberFormat="1" applyFont="1" applyFill="1" applyBorder="1" applyAlignment="1" applyProtection="1">
      <alignment horizontal="left" vertical="top" wrapText="1"/>
    </xf>
    <xf numFmtId="0" fontId="82" fillId="0" borderId="5" xfId="0" quotePrefix="1" applyFont="1" applyFill="1" applyBorder="1" applyAlignment="1" applyProtection="1">
      <alignment vertical="top" wrapText="1"/>
    </xf>
    <xf numFmtId="49" fontId="82" fillId="0" borderId="38" xfId="0" applyNumberFormat="1" applyFont="1" applyFill="1" applyBorder="1" applyAlignment="1" applyProtection="1">
      <alignment vertical="top" wrapText="1"/>
    </xf>
    <xf numFmtId="0" fontId="82" fillId="0" borderId="5" xfId="0" applyFont="1" applyFill="1" applyBorder="1" applyAlignment="1" applyProtection="1">
      <alignment horizontal="left" vertical="top" wrapText="1"/>
    </xf>
    <xf numFmtId="0" fontId="82" fillId="0" borderId="38" xfId="0" applyFont="1" applyFill="1" applyBorder="1" applyAlignment="1" applyProtection="1">
      <alignment horizontal="left" vertical="top" wrapText="1"/>
    </xf>
    <xf numFmtId="0" fontId="79" fillId="6" borderId="2" xfId="0" applyFont="1" applyFill="1" applyBorder="1" applyAlignment="1">
      <alignment horizontal="center" vertical="top"/>
    </xf>
    <xf numFmtId="0" fontId="85" fillId="0" borderId="0" xfId="0" applyFont="1" applyBorder="1" applyAlignment="1" applyProtection="1">
      <alignment wrapText="1"/>
    </xf>
    <xf numFmtId="4" fontId="79" fillId="0" borderId="0" xfId="0" applyNumberFormat="1" applyFont="1" applyAlignment="1" applyProtection="1">
      <alignment horizontal="center"/>
    </xf>
    <xf numFmtId="4" fontId="85" fillId="0" borderId="0" xfId="0" applyNumberFormat="1" applyFont="1" applyAlignment="1" applyProtection="1">
      <alignment horizontal="center"/>
    </xf>
    <xf numFmtId="4" fontId="79" fillId="0" borderId="18" xfId="0" applyNumberFormat="1" applyFont="1" applyBorder="1" applyAlignment="1" applyProtection="1">
      <alignment horizontal="center"/>
    </xf>
    <xf numFmtId="4" fontId="79" fillId="0" borderId="3" xfId="0" applyNumberFormat="1" applyFont="1" applyBorder="1" applyAlignment="1" applyProtection="1">
      <alignment horizontal="center"/>
    </xf>
    <xf numFmtId="4" fontId="85" fillId="0" borderId="3" xfId="0" applyNumberFormat="1" applyFont="1" applyBorder="1" applyAlignment="1" applyProtection="1">
      <alignment horizontal="center"/>
    </xf>
    <xf numFmtId="4" fontId="85" fillId="0" borderId="3" xfId="0" applyNumberFormat="1" applyFont="1" applyFill="1" applyBorder="1" applyAlignment="1" applyProtection="1">
      <alignment horizontal="center"/>
    </xf>
    <xf numFmtId="4" fontId="85" fillId="6" borderId="18" xfId="0" applyNumberFormat="1" applyFont="1" applyFill="1" applyBorder="1" applyAlignment="1" applyProtection="1">
      <alignment horizontal="center"/>
    </xf>
    <xf numFmtId="4" fontId="79" fillId="6" borderId="35" xfId="0" applyNumberFormat="1" applyFont="1" applyFill="1" applyBorder="1" applyAlignment="1" applyProtection="1">
      <alignment horizontal="center"/>
    </xf>
    <xf numFmtId="4" fontId="79" fillId="0" borderId="0" xfId="0" applyNumberFormat="1" applyFont="1" applyBorder="1" applyAlignment="1" applyProtection="1">
      <alignment horizontal="center"/>
    </xf>
    <xf numFmtId="0" fontId="79" fillId="6" borderId="40" xfId="0" applyFont="1" applyFill="1" applyBorder="1" applyProtection="1"/>
    <xf numFmtId="4" fontId="79" fillId="6" borderId="40" xfId="0" applyNumberFormat="1" applyFont="1" applyFill="1" applyBorder="1" applyAlignment="1" applyProtection="1">
      <alignment horizontal="center"/>
    </xf>
    <xf numFmtId="0" fontId="85" fillId="6" borderId="40" xfId="0" applyFont="1" applyFill="1" applyBorder="1" applyProtection="1"/>
    <xf numFmtId="17" fontId="78" fillId="0" borderId="0" xfId="0" applyNumberFormat="1" applyFont="1" applyFill="1" applyBorder="1"/>
    <xf numFmtId="0" fontId="78" fillId="0" borderId="0" xfId="0" applyFont="1" applyBorder="1" applyAlignment="1">
      <alignment horizontal="center" vertical="top" wrapText="1"/>
    </xf>
    <xf numFmtId="0" fontId="87" fillId="0" borderId="38" xfId="0" applyFont="1" applyBorder="1" applyAlignment="1">
      <alignment vertical="top" wrapText="1"/>
    </xf>
    <xf numFmtId="0" fontId="82" fillId="0" borderId="41" xfId="5" applyNumberFormat="1" applyFont="1" applyFill="1" applyBorder="1" applyAlignment="1" applyProtection="1">
      <alignment horizontal="left" vertical="top" wrapText="1"/>
    </xf>
    <xf numFmtId="0" fontId="79" fillId="0" borderId="41" xfId="0" applyFont="1" applyBorder="1" applyAlignment="1">
      <alignment horizontal="left"/>
    </xf>
    <xf numFmtId="0" fontId="79" fillId="0" borderId="41" xfId="0" applyFont="1" applyBorder="1"/>
    <xf numFmtId="0" fontId="79" fillId="0" borderId="42" xfId="0" applyFont="1" applyBorder="1"/>
    <xf numFmtId="49" fontId="82" fillId="0" borderId="5" xfId="7" applyNumberFormat="1" applyFont="1" applyFill="1" applyBorder="1" applyAlignment="1" applyProtection="1">
      <alignment horizontal="left" vertical="top" wrapText="1"/>
    </xf>
    <xf numFmtId="0" fontId="64" fillId="0" borderId="0" xfId="0" applyFont="1" applyFill="1"/>
    <xf numFmtId="0" fontId="82" fillId="0" borderId="36" xfId="0" applyFont="1" applyFill="1" applyBorder="1" applyAlignment="1">
      <alignment horizontal="left" vertical="top" wrapText="1"/>
    </xf>
    <xf numFmtId="0" fontId="79" fillId="0" borderId="36" xfId="0" applyFont="1" applyFill="1" applyBorder="1" applyAlignment="1">
      <alignment horizontal="left" vertical="top" wrapText="1"/>
    </xf>
    <xf numFmtId="0" fontId="82" fillId="0" borderId="36" xfId="0" applyFont="1" applyFill="1" applyBorder="1" applyAlignment="1" applyProtection="1">
      <alignment horizontal="left" vertical="top" wrapText="1"/>
    </xf>
    <xf numFmtId="0" fontId="82" fillId="0" borderId="36" xfId="19" applyFont="1" applyFill="1" applyBorder="1" applyAlignment="1">
      <alignment vertical="top" wrapText="1"/>
    </xf>
    <xf numFmtId="10" fontId="0" fillId="0" borderId="0" xfId="0" applyNumberFormat="1" applyFont="1" applyProtection="1"/>
    <xf numFmtId="4" fontId="0" fillId="0" borderId="0" xfId="0" applyNumberFormat="1" applyFont="1" applyProtection="1"/>
    <xf numFmtId="0" fontId="79" fillId="0" borderId="25" xfId="0" applyFont="1" applyBorder="1" applyAlignment="1">
      <alignment horizontal="center"/>
    </xf>
    <xf numFmtId="0" fontId="79" fillId="0" borderId="0" xfId="0" applyFont="1" applyAlignment="1">
      <alignment horizontal="center"/>
    </xf>
    <xf numFmtId="0" fontId="79" fillId="0" borderId="38" xfId="0" applyFont="1" applyBorder="1" applyAlignment="1">
      <alignment horizontal="center"/>
    </xf>
    <xf numFmtId="0" fontId="79" fillId="0" borderId="0" xfId="0" applyFont="1" applyBorder="1" applyAlignment="1">
      <alignment horizontal="center"/>
    </xf>
    <xf numFmtId="4" fontId="79" fillId="6" borderId="36" xfId="2" applyNumberFormat="1" applyFont="1" applyFill="1" applyBorder="1" applyAlignment="1">
      <alignment horizontal="center"/>
    </xf>
    <xf numFmtId="4" fontId="79" fillId="0" borderId="0" xfId="2" applyNumberFormat="1" applyFont="1" applyFill="1" applyBorder="1" applyAlignment="1">
      <alignment horizontal="center"/>
    </xf>
    <xf numFmtId="4" fontId="79" fillId="0" borderId="25" xfId="2" applyNumberFormat="1" applyFont="1" applyFill="1" applyBorder="1" applyAlignment="1">
      <alignment horizontal="center"/>
    </xf>
    <xf numFmtId="4" fontId="79" fillId="0" borderId="0" xfId="0" applyNumberFormat="1" applyFont="1" applyAlignment="1">
      <alignment horizontal="center"/>
    </xf>
    <xf numFmtId="0" fontId="79" fillId="0" borderId="5" xfId="0" applyFont="1" applyBorder="1" applyAlignment="1">
      <alignment horizontal="center"/>
    </xf>
    <xf numFmtId="4" fontId="79" fillId="0" borderId="36" xfId="2" applyNumberFormat="1" applyFont="1" applyFill="1" applyBorder="1" applyAlignment="1">
      <alignment horizontal="center"/>
    </xf>
    <xf numFmtId="0" fontId="79" fillId="0" borderId="8" xfId="0" applyFont="1" applyBorder="1" applyAlignment="1">
      <alignment horizontal="center"/>
    </xf>
    <xf numFmtId="4" fontId="79" fillId="6" borderId="36" xfId="0" applyNumberFormat="1" applyFont="1" applyFill="1" applyBorder="1" applyAlignment="1">
      <alignment horizontal="center"/>
    </xf>
    <xf numFmtId="0" fontId="79" fillId="0" borderId="0" xfId="2" applyFont="1" applyFill="1" applyBorder="1" applyAlignment="1">
      <alignment horizontal="center"/>
    </xf>
    <xf numFmtId="4" fontId="79" fillId="0" borderId="26" xfId="2" applyNumberFormat="1" applyFont="1" applyFill="1" applyBorder="1" applyAlignment="1">
      <alignment horizontal="center"/>
    </xf>
    <xf numFmtId="4" fontId="79" fillId="0" borderId="25" xfId="0" applyNumberFormat="1" applyFont="1" applyBorder="1" applyAlignment="1">
      <alignment horizontal="center"/>
    </xf>
    <xf numFmtId="4" fontId="79" fillId="0" borderId="0" xfId="0" applyNumberFormat="1" applyFont="1" applyFill="1" applyBorder="1" applyAlignment="1">
      <alignment horizontal="center"/>
    </xf>
    <xf numFmtId="4" fontId="79" fillId="0" borderId="0" xfId="0" applyNumberFormat="1" applyFont="1" applyBorder="1" applyAlignment="1">
      <alignment horizontal="center"/>
    </xf>
    <xf numFmtId="4" fontId="79" fillId="0" borderId="38" xfId="0" applyNumberFormat="1" applyFont="1" applyBorder="1" applyAlignment="1">
      <alignment horizontal="center"/>
    </xf>
    <xf numFmtId="4" fontId="79" fillId="0" borderId="5" xfId="0" applyNumberFormat="1" applyFont="1" applyBorder="1" applyAlignment="1">
      <alignment horizontal="center"/>
    </xf>
    <xf numFmtId="4" fontId="79" fillId="0" borderId="8" xfId="0" applyNumberFormat="1" applyFont="1" applyBorder="1" applyAlignment="1">
      <alignment horizontal="center"/>
    </xf>
    <xf numFmtId="4" fontId="79" fillId="0" borderId="36" xfId="0" applyNumberFormat="1" applyFont="1" applyFill="1" applyBorder="1" applyAlignment="1">
      <alignment horizontal="center"/>
    </xf>
    <xf numFmtId="0" fontId="79" fillId="0" borderId="0" xfId="0" applyFont="1" applyFill="1" applyBorder="1" applyAlignment="1">
      <alignment horizontal="center"/>
    </xf>
    <xf numFmtId="4" fontId="79" fillId="0" borderId="25" xfId="0" applyNumberFormat="1" applyFont="1" applyFill="1" applyBorder="1" applyAlignment="1">
      <alignment horizontal="center"/>
    </xf>
    <xf numFmtId="4" fontId="79" fillId="0" borderId="26" xfId="0" applyNumberFormat="1" applyFont="1" applyBorder="1" applyAlignment="1">
      <alignment horizontal="center"/>
    </xf>
    <xf numFmtId="0" fontId="79" fillId="0" borderId="0" xfId="0" applyFont="1" applyAlignment="1">
      <alignment wrapText="1"/>
    </xf>
    <xf numFmtId="0" fontId="79" fillId="0" borderId="28" xfId="0" applyFont="1" applyBorder="1" applyAlignment="1">
      <alignment horizontal="left" wrapText="1"/>
    </xf>
    <xf numFmtId="0" fontId="90" fillId="0" borderId="5" xfId="0" applyFont="1" applyBorder="1" applyAlignment="1">
      <alignment horizontal="left" wrapText="1"/>
    </xf>
    <xf numFmtId="166" fontId="76" fillId="0" borderId="0" xfId="0" applyNumberFormat="1" applyFont="1" applyProtection="1"/>
    <xf numFmtId="166" fontId="76" fillId="0" borderId="0" xfId="0" applyNumberFormat="1" applyFont="1" applyBorder="1" applyProtection="1"/>
    <xf numFmtId="10" fontId="65" fillId="0" borderId="0" xfId="0" applyNumberFormat="1" applyFont="1" applyAlignment="1" applyProtection="1">
      <alignment horizontal="center" vertical="center"/>
    </xf>
    <xf numFmtId="166" fontId="65" fillId="0" borderId="0" xfId="0" applyNumberFormat="1" applyFont="1" applyAlignment="1" applyProtection="1">
      <alignment horizontal="center" vertical="center"/>
    </xf>
    <xf numFmtId="10" fontId="65" fillId="0" borderId="0" xfId="0" applyNumberFormat="1" applyFont="1" applyBorder="1" applyAlignment="1" applyProtection="1">
      <alignment horizontal="center" vertical="center"/>
    </xf>
    <xf numFmtId="0" fontId="79" fillId="0" borderId="36" xfId="0" applyFont="1" applyFill="1" applyBorder="1" applyAlignment="1">
      <alignment horizontal="center"/>
    </xf>
    <xf numFmtId="4" fontId="85" fillId="0" borderId="0" xfId="0" applyNumberFormat="1" applyFont="1" applyAlignment="1">
      <alignment horizontal="center"/>
    </xf>
    <xf numFmtId="0" fontId="79" fillId="0" borderId="26" xfId="0" applyFont="1" applyBorder="1" applyAlignment="1">
      <alignment horizontal="center"/>
    </xf>
    <xf numFmtId="4" fontId="79" fillId="6" borderId="36" xfId="0" applyNumberFormat="1" applyFont="1" applyFill="1" applyBorder="1" applyAlignment="1">
      <alignment horizontal="center" wrapText="1"/>
    </xf>
    <xf numFmtId="0" fontId="85" fillId="0" borderId="0" xfId="0" applyFont="1" applyAlignment="1">
      <alignment horizontal="center"/>
    </xf>
    <xf numFmtId="4" fontId="86" fillId="0" borderId="0" xfId="0" applyNumberFormat="1" applyFont="1"/>
    <xf numFmtId="0" fontId="82" fillId="0" borderId="36" xfId="0" applyFont="1" applyFill="1" applyBorder="1" applyAlignment="1">
      <alignment vertical="top" wrapText="1"/>
    </xf>
    <xf numFmtId="0" fontId="82" fillId="0" borderId="0" xfId="0" applyFont="1" applyFill="1" applyBorder="1" applyAlignment="1" applyProtection="1">
      <alignment horizontal="center" vertical="top" wrapText="1"/>
    </xf>
    <xf numFmtId="4" fontId="82" fillId="0" borderId="36" xfId="0" applyNumberFormat="1" applyFont="1" applyFill="1" applyBorder="1" applyAlignment="1">
      <alignment horizontal="center"/>
    </xf>
    <xf numFmtId="0" fontId="82" fillId="0" borderId="36" xfId="1" applyFont="1" applyFill="1" applyBorder="1" applyAlignment="1">
      <alignment vertical="top" wrapText="1"/>
    </xf>
    <xf numFmtId="0" fontId="79" fillId="0" borderId="0" xfId="0" applyFont="1" applyAlignment="1">
      <alignment horizontal="center" wrapText="1"/>
    </xf>
    <xf numFmtId="0" fontId="79" fillId="6" borderId="36" xfId="0" applyFont="1" applyFill="1" applyBorder="1" applyAlignment="1">
      <alignment horizontal="center"/>
    </xf>
    <xf numFmtId="0" fontId="79" fillId="6" borderId="7" xfId="0" applyFont="1" applyFill="1" applyBorder="1" applyAlignment="1">
      <alignment horizontal="center"/>
    </xf>
    <xf numFmtId="0" fontId="79" fillId="0" borderId="26" xfId="0" applyFont="1" applyFill="1" applyBorder="1" applyAlignment="1">
      <alignment horizontal="center"/>
    </xf>
    <xf numFmtId="0" fontId="82" fillId="0" borderId="36" xfId="0" applyFont="1" applyFill="1" applyBorder="1" applyAlignment="1" applyProtection="1">
      <alignment vertical="top" wrapText="1"/>
    </xf>
    <xf numFmtId="4" fontId="82" fillId="0" borderId="36" xfId="0" applyNumberFormat="1" applyFont="1" applyFill="1" applyBorder="1" applyAlignment="1">
      <alignment horizontal="left" vertical="top" wrapText="1"/>
    </xf>
    <xf numFmtId="4" fontId="82" fillId="0" borderId="36" xfId="0" applyNumberFormat="1" applyFont="1" applyFill="1" applyBorder="1" applyAlignment="1">
      <alignment vertical="top" wrapText="1"/>
    </xf>
    <xf numFmtId="4" fontId="49" fillId="0" borderId="36" xfId="0" applyNumberFormat="1" applyFont="1" applyFill="1" applyBorder="1" applyAlignment="1">
      <alignment horizontal="center" vertical="top"/>
    </xf>
    <xf numFmtId="0" fontId="82" fillId="0" borderId="36" xfId="0" applyFont="1" applyBorder="1" applyAlignment="1">
      <alignment horizontal="left" vertical="top" wrapText="1"/>
    </xf>
    <xf numFmtId="0" fontId="49" fillId="0" borderId="36" xfId="0" applyFont="1" applyBorder="1" applyAlignment="1">
      <alignment horizontal="center"/>
    </xf>
    <xf numFmtId="4" fontId="49" fillId="0" borderId="36" xfId="0" applyNumberFormat="1" applyFont="1" applyBorder="1" applyAlignment="1">
      <alignment horizontal="center"/>
    </xf>
    <xf numFmtId="4" fontId="49" fillId="6" borderId="36" xfId="2" applyNumberFormat="1" applyFont="1" applyFill="1" applyBorder="1" applyAlignment="1">
      <alignment horizontal="center"/>
    </xf>
    <xf numFmtId="4" fontId="49" fillId="7" borderId="36" xfId="0" applyNumberFormat="1" applyFont="1" applyFill="1" applyBorder="1" applyAlignment="1">
      <alignment horizontal="center" vertical="top"/>
    </xf>
    <xf numFmtId="0" fontId="82" fillId="6" borderId="36" xfId="0" applyFont="1" applyFill="1" applyBorder="1" applyAlignment="1">
      <alignment horizontal="left" vertical="top" wrapText="1"/>
    </xf>
    <xf numFmtId="4" fontId="49" fillId="6" borderId="36" xfId="0" applyNumberFormat="1" applyFont="1" applyFill="1" applyBorder="1" applyAlignment="1">
      <alignment horizontal="center"/>
    </xf>
    <xf numFmtId="0" fontId="49" fillId="0" borderId="36" xfId="0" applyFont="1" applyBorder="1" applyAlignment="1">
      <alignment horizontal="left" vertical="top" wrapText="1"/>
    </xf>
    <xf numFmtId="0" fontId="0" fillId="9" borderId="0" xfId="0" applyFill="1"/>
    <xf numFmtId="4" fontId="82" fillId="0" borderId="36" xfId="0" applyNumberFormat="1" applyFont="1" applyBorder="1" applyAlignment="1">
      <alignment horizontal="left" vertical="top" wrapText="1"/>
    </xf>
    <xf numFmtId="4" fontId="82" fillId="0" borderId="36" xfId="0" applyNumberFormat="1" applyFont="1" applyBorder="1" applyAlignment="1">
      <alignment horizontal="center"/>
    </xf>
    <xf numFmtId="4" fontId="48" fillId="0" borderId="36" xfId="0" applyNumberFormat="1" applyFont="1" applyBorder="1" applyAlignment="1">
      <alignment horizontal="center"/>
    </xf>
    <xf numFmtId="4" fontId="48" fillId="6" borderId="36" xfId="0" applyNumberFormat="1" applyFont="1" applyFill="1" applyBorder="1" applyAlignment="1">
      <alignment horizontal="left"/>
    </xf>
    <xf numFmtId="4" fontId="48" fillId="6" borderId="36" xfId="0" applyNumberFormat="1" applyFont="1" applyFill="1" applyBorder="1" applyAlignment="1">
      <alignment horizontal="center"/>
    </xf>
    <xf numFmtId="0" fontId="82" fillId="0" borderId="44" xfId="0" applyFont="1" applyBorder="1" applyAlignment="1">
      <alignment horizontal="left" vertical="top" wrapText="1"/>
    </xf>
    <xf numFmtId="0" fontId="48" fillId="0" borderId="44" xfId="0" applyFont="1" applyBorder="1" applyAlignment="1">
      <alignment horizontal="center"/>
    </xf>
    <xf numFmtId="4" fontId="48" fillId="0" borderId="44" xfId="0" applyNumberFormat="1" applyFont="1" applyBorder="1" applyAlignment="1">
      <alignment horizontal="center"/>
    </xf>
    <xf numFmtId="0" fontId="48" fillId="0" borderId="36" xfId="0" applyFont="1" applyBorder="1" applyAlignment="1">
      <alignment horizontal="center"/>
    </xf>
    <xf numFmtId="0" fontId="82" fillId="0" borderId="36" xfId="0" applyFont="1" applyBorder="1" applyAlignment="1">
      <alignment vertical="top" wrapText="1"/>
    </xf>
    <xf numFmtId="0" fontId="47" fillId="0" borderId="36" xfId="0" applyFont="1" applyFill="1" applyBorder="1" applyAlignment="1">
      <alignment vertical="top" wrapText="1"/>
    </xf>
    <xf numFmtId="0" fontId="82" fillId="0" borderId="43" xfId="0" applyFont="1" applyFill="1" applyBorder="1" applyAlignment="1">
      <alignment horizontal="left" vertical="top" wrapText="1"/>
    </xf>
    <xf numFmtId="0" fontId="46" fillId="0" borderId="36" xfId="0" applyFont="1" applyFill="1" applyBorder="1" applyAlignment="1">
      <alignment horizontal="left" vertical="top" wrapText="1"/>
    </xf>
    <xf numFmtId="4" fontId="46" fillId="0" borderId="36" xfId="0" applyNumberFormat="1" applyFont="1" applyBorder="1" applyAlignment="1">
      <alignment horizontal="center" vertical="top"/>
    </xf>
    <xf numFmtId="4" fontId="46" fillId="0" borderId="0" xfId="0" applyNumberFormat="1" applyFont="1"/>
    <xf numFmtId="4" fontId="100" fillId="7" borderId="36" xfId="0" applyNumberFormat="1" applyFont="1" applyFill="1" applyBorder="1" applyAlignment="1">
      <alignment horizontal="center" vertical="top"/>
    </xf>
    <xf numFmtId="0" fontId="101" fillId="7" borderId="36" xfId="0" applyFont="1" applyFill="1" applyBorder="1" applyAlignment="1">
      <alignment horizontal="left" vertical="top" wrapText="1"/>
    </xf>
    <xf numFmtId="0" fontId="100" fillId="7" borderId="36" xfId="0" applyFont="1" applyFill="1" applyBorder="1" applyAlignment="1">
      <alignment horizontal="center"/>
    </xf>
    <xf numFmtId="4" fontId="100" fillId="7" borderId="36" xfId="0" applyNumberFormat="1" applyFont="1" applyFill="1" applyBorder="1" applyAlignment="1">
      <alignment horizontal="center"/>
    </xf>
    <xf numFmtId="4" fontId="100" fillId="7" borderId="36" xfId="2" applyNumberFormat="1" applyFont="1" applyFill="1" applyBorder="1" applyAlignment="1">
      <alignment horizontal="center"/>
    </xf>
    <xf numFmtId="4" fontId="79" fillId="0" borderId="36" xfId="0" applyNumberFormat="1" applyFont="1" applyFill="1" applyBorder="1" applyAlignment="1">
      <alignment horizontal="left" vertical="top" wrapText="1"/>
    </xf>
    <xf numFmtId="4" fontId="46" fillId="0" borderId="36" xfId="0" applyNumberFormat="1" applyFont="1" applyFill="1" applyBorder="1" applyAlignment="1">
      <alignment horizontal="center" vertical="top"/>
    </xf>
    <xf numFmtId="0" fontId="100" fillId="6" borderId="4" xfId="0" applyFont="1" applyFill="1" applyBorder="1" applyAlignment="1">
      <alignment horizontal="center" vertical="top"/>
    </xf>
    <xf numFmtId="0" fontId="101" fillId="6" borderId="41" xfId="0" applyFont="1" applyFill="1" applyBorder="1" applyAlignment="1">
      <alignment horizontal="left" vertical="top" wrapText="1"/>
    </xf>
    <xf numFmtId="0" fontId="101" fillId="6" borderId="41" xfId="0" applyFont="1" applyFill="1" applyBorder="1" applyAlignment="1">
      <alignment horizontal="center" vertical="top" wrapText="1"/>
    </xf>
    <xf numFmtId="0" fontId="100" fillId="0" borderId="37" xfId="0" applyFont="1" applyBorder="1" applyAlignment="1">
      <alignment horizontal="center" vertical="top"/>
    </xf>
    <xf numFmtId="0" fontId="100" fillId="0" borderId="2" xfId="0" applyFont="1" applyBorder="1" applyAlignment="1">
      <alignment horizontal="center" vertical="top"/>
    </xf>
    <xf numFmtId="0" fontId="100" fillId="6" borderId="2" xfId="0" applyFont="1" applyFill="1" applyBorder="1" applyAlignment="1">
      <alignment horizontal="center" vertical="top"/>
    </xf>
    <xf numFmtId="0" fontId="101" fillId="6" borderId="0" xfId="0" applyFont="1" applyFill="1" applyAlignment="1">
      <alignment horizontal="left" vertical="top" wrapText="1"/>
    </xf>
    <xf numFmtId="0" fontId="101" fillId="6" borderId="0" xfId="0" applyFont="1" applyFill="1" applyAlignment="1">
      <alignment horizontal="center" vertical="top" wrapText="1"/>
    </xf>
    <xf numFmtId="4" fontId="46" fillId="10" borderId="0" xfId="0" applyNumberFormat="1" applyFont="1" applyFill="1"/>
    <xf numFmtId="0" fontId="100" fillId="0" borderId="36" xfId="0" applyFont="1" applyBorder="1" applyAlignment="1">
      <alignment horizontal="center" vertical="top"/>
    </xf>
    <xf numFmtId="0" fontId="101" fillId="0" borderId="36" xfId="19" applyFont="1" applyFill="1" applyBorder="1" applyAlignment="1">
      <alignment vertical="top" wrapText="1"/>
    </xf>
    <xf numFmtId="0" fontId="100" fillId="0" borderId="36" xfId="0" applyFont="1" applyBorder="1" applyAlignment="1">
      <alignment horizontal="center"/>
    </xf>
    <xf numFmtId="4" fontId="100" fillId="0" borderId="36" xfId="0" applyNumberFormat="1" applyFont="1" applyBorder="1" applyAlignment="1">
      <alignment horizontal="center"/>
    </xf>
    <xf numFmtId="4" fontId="100" fillId="6" borderId="36" xfId="2" applyNumberFormat="1" applyFont="1" applyFill="1" applyBorder="1" applyAlignment="1">
      <alignment horizontal="center"/>
    </xf>
    <xf numFmtId="0" fontId="0" fillId="0" borderId="0" xfId="0" applyFill="1"/>
    <xf numFmtId="4" fontId="45" fillId="6" borderId="36" xfId="0" applyNumberFormat="1" applyFont="1" applyFill="1" applyBorder="1" applyAlignment="1">
      <alignment horizontal="left"/>
    </xf>
    <xf numFmtId="0" fontId="100" fillId="0" borderId="36" xfId="0" applyFont="1" applyBorder="1" applyAlignment="1">
      <alignment vertical="top" wrapText="1"/>
    </xf>
    <xf numFmtId="4" fontId="100" fillId="0" borderId="36" xfId="0" applyNumberFormat="1" applyFont="1" applyBorder="1" applyAlignment="1">
      <alignment horizontal="left" vertical="top" wrapText="1"/>
    </xf>
    <xf numFmtId="0" fontId="79" fillId="0" borderId="36" xfId="0" applyFont="1" applyFill="1" applyBorder="1" applyAlignment="1">
      <alignment vertical="top" wrapText="1"/>
    </xf>
    <xf numFmtId="4" fontId="100" fillId="0" borderId="45" xfId="0" applyNumberFormat="1" applyFont="1" applyBorder="1" applyAlignment="1">
      <alignment horizontal="center"/>
    </xf>
    <xf numFmtId="4" fontId="100" fillId="0" borderId="36" xfId="0" applyNumberFormat="1" applyFont="1" applyFill="1" applyBorder="1" applyAlignment="1">
      <alignment horizontal="left" vertical="top" wrapText="1"/>
    </xf>
    <xf numFmtId="4" fontId="44" fillId="0" borderId="36" xfId="0" applyNumberFormat="1" applyFont="1" applyBorder="1" applyAlignment="1">
      <alignment horizontal="center" vertical="top"/>
    </xf>
    <xf numFmtId="4" fontId="44" fillId="6" borderId="36" xfId="2" applyNumberFormat="1" applyFont="1" applyFill="1" applyBorder="1" applyAlignment="1">
      <alignment horizontal="center"/>
    </xf>
    <xf numFmtId="4" fontId="44" fillId="0" borderId="0" xfId="0" applyNumberFormat="1" applyFont="1" applyFill="1"/>
    <xf numFmtId="0" fontId="44" fillId="0" borderId="0" xfId="0" applyFont="1" applyFill="1"/>
    <xf numFmtId="4" fontId="55" fillId="0" borderId="0" xfId="0" applyNumberFormat="1" applyFont="1" applyFill="1"/>
    <xf numFmtId="4" fontId="46" fillId="0" borderId="0" xfId="0" applyNumberFormat="1" applyFont="1" applyFill="1"/>
    <xf numFmtId="0" fontId="46" fillId="0" borderId="0" xfId="0" applyFont="1" applyFill="1"/>
    <xf numFmtId="0" fontId="44" fillId="0" borderId="36" xfId="0" applyFont="1" applyBorder="1" applyAlignment="1">
      <alignment horizontal="center" vertical="top"/>
    </xf>
    <xf numFmtId="0" fontId="44" fillId="0" borderId="36" xfId="0" applyFont="1" applyBorder="1" applyAlignment="1">
      <alignment vertical="top" wrapText="1"/>
    </xf>
    <xf numFmtId="0" fontId="44" fillId="0" borderId="36" xfId="0" applyFont="1" applyBorder="1" applyAlignment="1">
      <alignment horizontal="center"/>
    </xf>
    <xf numFmtId="4" fontId="44" fillId="0" borderId="36" xfId="0" applyNumberFormat="1" applyFont="1" applyBorder="1" applyAlignment="1">
      <alignment horizontal="center"/>
    </xf>
    <xf numFmtId="4" fontId="44" fillId="6" borderId="36" xfId="0" applyNumberFormat="1" applyFont="1" applyFill="1" applyBorder="1" applyAlignment="1">
      <alignment horizontal="left"/>
    </xf>
    <xf numFmtId="4" fontId="49" fillId="0" borderId="36" xfId="0" applyNumberFormat="1" applyFont="1" applyFill="1" applyBorder="1" applyAlignment="1">
      <alignment horizontal="center"/>
    </xf>
    <xf numFmtId="0" fontId="49" fillId="0" borderId="36" xfId="0" applyFont="1" applyFill="1" applyBorder="1" applyAlignment="1">
      <alignment horizontal="center"/>
    </xf>
    <xf numFmtId="4" fontId="46" fillId="0" borderId="36" xfId="0" applyNumberFormat="1" applyFont="1" applyFill="1" applyBorder="1" applyAlignment="1">
      <alignment horizontal="center"/>
    </xf>
    <xf numFmtId="0" fontId="100" fillId="0" borderId="45" xfId="0" applyFont="1" applyBorder="1" applyAlignment="1">
      <alignment horizontal="left" vertical="top" wrapText="1"/>
    </xf>
    <xf numFmtId="4" fontId="44" fillId="6" borderId="36" xfId="0" applyNumberFormat="1" applyFont="1" applyFill="1" applyBorder="1" applyAlignment="1">
      <alignment horizontal="center" vertical="top"/>
    </xf>
    <xf numFmtId="4" fontId="44" fillId="6" borderId="36" xfId="0" applyNumberFormat="1" applyFont="1" applyFill="1" applyBorder="1" applyAlignment="1">
      <alignment horizontal="center"/>
    </xf>
    <xf numFmtId="49" fontId="82" fillId="0" borderId="36" xfId="0" applyNumberFormat="1" applyFont="1" applyBorder="1" applyAlignment="1">
      <alignment horizontal="center" vertical="top"/>
    </xf>
    <xf numFmtId="2" fontId="44" fillId="0" borderId="36" xfId="0" applyNumberFormat="1" applyFont="1" applyBorder="1" applyAlignment="1">
      <alignment horizontal="center"/>
    </xf>
    <xf numFmtId="0" fontId="82" fillId="7" borderId="36" xfId="0" applyFont="1" applyFill="1" applyBorder="1" applyAlignment="1" applyProtection="1">
      <alignment horizontal="left" vertical="top" wrapText="1"/>
    </xf>
    <xf numFmtId="0" fontId="43" fillId="0" borderId="36" xfId="0" applyFont="1" applyFill="1" applyBorder="1" applyAlignment="1">
      <alignment horizontal="left" vertical="top" wrapText="1"/>
    </xf>
    <xf numFmtId="0" fontId="43" fillId="0" borderId="36" xfId="0" applyFont="1" applyBorder="1" applyAlignment="1">
      <alignment horizontal="center"/>
    </xf>
    <xf numFmtId="4" fontId="43" fillId="0" borderId="36" xfId="0" applyNumberFormat="1" applyFont="1" applyBorder="1" applyAlignment="1">
      <alignment horizontal="center"/>
    </xf>
    <xf numFmtId="0" fontId="43" fillId="0" borderId="36" xfId="0" applyFont="1" applyFill="1" applyBorder="1" applyAlignment="1">
      <alignment vertical="top" wrapText="1"/>
    </xf>
    <xf numFmtId="4" fontId="42" fillId="6" borderId="36" xfId="0" applyNumberFormat="1" applyFont="1" applyFill="1" applyBorder="1" applyAlignment="1">
      <alignment horizontal="center" vertical="top"/>
    </xf>
    <xf numFmtId="4" fontId="42" fillId="6" borderId="36" xfId="0" applyNumberFormat="1" applyFont="1" applyFill="1" applyBorder="1" applyAlignment="1">
      <alignment horizontal="center"/>
    </xf>
    <xf numFmtId="2" fontId="42" fillId="6" borderId="36" xfId="0" applyNumberFormat="1" applyFont="1" applyFill="1" applyBorder="1" applyAlignment="1">
      <alignment horizontal="center"/>
    </xf>
    <xf numFmtId="4" fontId="42" fillId="6" borderId="36" xfId="2" applyNumberFormat="1" applyFont="1" applyFill="1" applyBorder="1" applyAlignment="1">
      <alignment horizontal="center"/>
    </xf>
    <xf numFmtId="4" fontId="42" fillId="0" borderId="36" xfId="0" applyNumberFormat="1" applyFont="1" applyBorder="1" applyAlignment="1">
      <alignment horizontal="center"/>
    </xf>
    <xf numFmtId="2" fontId="42" fillId="0" borderId="36" xfId="0" applyNumberFormat="1" applyFont="1" applyBorder="1" applyAlignment="1">
      <alignment horizontal="center"/>
    </xf>
    <xf numFmtId="0" fontId="42" fillId="0" borderId="36" xfId="0" applyFont="1" applyBorder="1" applyAlignment="1">
      <alignment horizontal="center"/>
    </xf>
    <xf numFmtId="0" fontId="64" fillId="0" borderId="36" xfId="0" applyFont="1" applyBorder="1" applyAlignment="1">
      <alignment horizontal="center"/>
    </xf>
    <xf numFmtId="2" fontId="64" fillId="0" borderId="36" xfId="0" applyNumberFormat="1" applyFont="1" applyBorder="1"/>
    <xf numFmtId="0" fontId="64" fillId="0" borderId="36" xfId="0" applyFont="1" applyBorder="1"/>
    <xf numFmtId="0" fontId="82" fillId="0" borderId="36" xfId="0" applyFont="1" applyBorder="1" applyAlignment="1">
      <alignment horizontal="center"/>
    </xf>
    <xf numFmtId="2" fontId="82" fillId="0" borderId="36" xfId="0" applyNumberFormat="1" applyFont="1" applyBorder="1" applyAlignment="1">
      <alignment horizontal="center"/>
    </xf>
    <xf numFmtId="4" fontId="42" fillId="0" borderId="36" xfId="0" applyNumberFormat="1" applyFont="1" applyFill="1" applyBorder="1" applyAlignment="1">
      <alignment horizontal="center"/>
    </xf>
    <xf numFmtId="4" fontId="41" fillId="0" borderId="36" xfId="0" applyNumberFormat="1" applyFont="1" applyBorder="1" applyAlignment="1">
      <alignment horizontal="center"/>
    </xf>
    <xf numFmtId="0" fontId="100" fillId="0" borderId="36" xfId="0" applyFont="1" applyBorder="1" applyAlignment="1">
      <alignment horizontal="center" vertical="top" wrapText="1"/>
    </xf>
    <xf numFmtId="0" fontId="41" fillId="0" borderId="36" xfId="0" applyFont="1" applyBorder="1" applyAlignment="1">
      <alignment horizontal="center"/>
    </xf>
    <xf numFmtId="0" fontId="100" fillId="0" borderId="45" xfId="0" applyFont="1" applyFill="1" applyBorder="1" applyAlignment="1">
      <alignment horizontal="left" vertical="top" wrapText="1"/>
    </xf>
    <xf numFmtId="0" fontId="82" fillId="0" borderId="0" xfId="0" applyFont="1" applyFill="1"/>
    <xf numFmtId="0" fontId="109" fillId="0" borderId="0" xfId="0" applyFont="1" applyFill="1"/>
    <xf numFmtId="0" fontId="110" fillId="0" borderId="0" xfId="0" applyFont="1" applyFill="1"/>
    <xf numFmtId="4" fontId="109" fillId="0" borderId="0" xfId="0" applyNumberFormat="1" applyFont="1" applyFill="1"/>
    <xf numFmtId="4" fontId="110" fillId="0" borderId="0" xfId="0" applyNumberFormat="1" applyFont="1" applyFill="1"/>
    <xf numFmtId="4" fontId="82" fillId="0" borderId="0" xfId="0" applyNumberFormat="1" applyFont="1" applyFill="1"/>
    <xf numFmtId="0" fontId="111" fillId="0" borderId="0" xfId="0" applyFont="1" applyFill="1"/>
    <xf numFmtId="0" fontId="82" fillId="0" borderId="0" xfId="0" applyFont="1" applyFill="1" applyAlignment="1">
      <alignment vertical="center"/>
    </xf>
    <xf numFmtId="4" fontId="111" fillId="0" borderId="0" xfId="0" applyNumberFormat="1" applyFont="1" applyFill="1"/>
    <xf numFmtId="169" fontId="63" fillId="0" borderId="46" xfId="37" applyNumberFormat="1" applyBorder="1" applyAlignment="1">
      <alignment horizontal="center"/>
    </xf>
    <xf numFmtId="0" fontId="63" fillId="0" borderId="46" xfId="37" applyBorder="1" applyAlignment="1">
      <alignment horizontal="left"/>
    </xf>
    <xf numFmtId="0" fontId="63" fillId="0" borderId="46" xfId="37" applyBorder="1" applyAlignment="1">
      <alignment horizontal="center"/>
    </xf>
    <xf numFmtId="4" fontId="63" fillId="0" borderId="46" xfId="37" applyNumberFormat="1" applyBorder="1" applyAlignment="1">
      <alignment horizontal="center"/>
    </xf>
    <xf numFmtId="4" fontId="63" fillId="0" borderId="45" xfId="37" applyNumberFormat="1" applyBorder="1" applyAlignment="1">
      <alignment horizontal="center"/>
    </xf>
    <xf numFmtId="0" fontId="63" fillId="0" borderId="0" xfId="37"/>
    <xf numFmtId="169" fontId="63" fillId="0" borderId="47" xfId="37" applyNumberFormat="1" applyBorder="1" applyAlignment="1">
      <alignment horizontal="center"/>
    </xf>
    <xf numFmtId="0" fontId="63" fillId="0" borderId="47" xfId="37" applyBorder="1" applyAlignment="1">
      <alignment horizontal="left"/>
    </xf>
    <xf numFmtId="0" fontId="63" fillId="0" borderId="47" xfId="37" applyBorder="1" applyAlignment="1">
      <alignment horizontal="center"/>
    </xf>
    <xf numFmtId="4" fontId="63" fillId="0" borderId="47" xfId="37" applyNumberFormat="1" applyBorder="1" applyAlignment="1">
      <alignment horizontal="center"/>
    </xf>
    <xf numFmtId="4" fontId="63" fillId="0" borderId="44" xfId="37" applyNumberFormat="1" applyBorder="1" applyAlignment="1">
      <alignment horizontal="center"/>
    </xf>
    <xf numFmtId="0" fontId="112" fillId="0" borderId="0" xfId="37" applyFont="1"/>
    <xf numFmtId="169" fontId="63" fillId="0" borderId="0" xfId="37" applyNumberFormat="1" applyAlignment="1">
      <alignment horizontal="center"/>
    </xf>
    <xf numFmtId="0" fontId="63" fillId="0" borderId="0" xfId="37" applyAlignment="1">
      <alignment horizontal="left"/>
    </xf>
    <xf numFmtId="0" fontId="63" fillId="0" borderId="0" xfId="37" applyAlignment="1">
      <alignment horizontal="center"/>
    </xf>
    <xf numFmtId="4" fontId="63" fillId="0" borderId="0" xfId="37" applyNumberFormat="1" applyAlignment="1">
      <alignment horizontal="center"/>
    </xf>
    <xf numFmtId="0" fontId="113" fillId="0" borderId="0" xfId="37" applyFont="1"/>
    <xf numFmtId="169" fontId="63" fillId="11" borderId="48" xfId="37" applyNumberFormat="1" applyFill="1" applyBorder="1" applyAlignment="1">
      <alignment horizontal="center"/>
    </xf>
    <xf numFmtId="0" fontId="114" fillId="11" borderId="49" xfId="37" applyFont="1" applyFill="1" applyBorder="1" applyAlignment="1">
      <alignment horizontal="left" wrapText="1"/>
    </xf>
    <xf numFmtId="0" fontId="115" fillId="11" borderId="49" xfId="37" applyFont="1" applyFill="1" applyBorder="1" applyAlignment="1">
      <alignment horizontal="left" wrapText="1"/>
    </xf>
    <xf numFmtId="0" fontId="115" fillId="11" borderId="50" xfId="37" applyFont="1" applyFill="1" applyBorder="1" applyAlignment="1">
      <alignment horizontal="left" wrapText="1"/>
    </xf>
    <xf numFmtId="0" fontId="112" fillId="0" borderId="0" xfId="37" applyFont="1" applyAlignment="1">
      <alignment horizontal="left"/>
    </xf>
    <xf numFmtId="4" fontId="63" fillId="0" borderId="0" xfId="37" applyNumberFormat="1" applyAlignment="1">
      <alignment horizontal="right"/>
    </xf>
    <xf numFmtId="169" fontId="70" fillId="11" borderId="48" xfId="37" applyNumberFormat="1" applyFont="1" applyFill="1" applyBorder="1" applyAlignment="1">
      <alignment horizontal="center"/>
    </xf>
    <xf numFmtId="0" fontId="115" fillId="11" borderId="49" xfId="37" applyFont="1" applyFill="1" applyBorder="1" applyAlignment="1">
      <alignment horizontal="left"/>
    </xf>
    <xf numFmtId="0" fontId="70" fillId="11" borderId="49" xfId="37" applyFont="1" applyFill="1" applyBorder="1" applyAlignment="1">
      <alignment horizontal="right"/>
    </xf>
    <xf numFmtId="4" fontId="70" fillId="11" borderId="49" xfId="37" applyNumberFormat="1" applyFont="1" applyFill="1" applyBorder="1" applyAlignment="1">
      <alignment horizontal="right"/>
    </xf>
    <xf numFmtId="4" fontId="115" fillId="11" borderId="50" xfId="37" applyNumberFormat="1" applyFont="1" applyFill="1" applyBorder="1" applyAlignment="1">
      <alignment horizontal="right"/>
    </xf>
    <xf numFmtId="0" fontId="115" fillId="0" borderId="0" xfId="37" applyFont="1"/>
    <xf numFmtId="169" fontId="63" fillId="0" borderId="0" xfId="37" applyNumberFormat="1"/>
    <xf numFmtId="0" fontId="115" fillId="11" borderId="50" xfId="37" applyFont="1" applyFill="1" applyBorder="1" applyAlignment="1">
      <alignment horizontal="left"/>
    </xf>
    <xf numFmtId="4" fontId="63" fillId="0" borderId="0" xfId="37" applyNumberFormat="1" applyAlignment="1">
      <alignment horizontal="left"/>
    </xf>
    <xf numFmtId="169" fontId="116" fillId="0" borderId="46" xfId="37" applyNumberFormat="1" applyFont="1" applyBorder="1" applyAlignment="1">
      <alignment horizontal="center" vertical="top"/>
    </xf>
    <xf numFmtId="0" fontId="116" fillId="0" borderId="46" xfId="37" applyFont="1" applyBorder="1" applyAlignment="1">
      <alignment horizontal="justify" vertical="top"/>
    </xf>
    <xf numFmtId="0" fontId="116" fillId="0" borderId="46" xfId="37" applyFont="1" applyBorder="1" applyAlignment="1">
      <alignment horizontal="right"/>
    </xf>
    <xf numFmtId="4" fontId="116" fillId="0" borderId="46" xfId="37" applyNumberFormat="1" applyFont="1" applyBorder="1" applyAlignment="1">
      <alignment horizontal="center"/>
    </xf>
    <xf numFmtId="4" fontId="116" fillId="0" borderId="45" xfId="37" applyNumberFormat="1" applyFont="1" applyBorder="1" applyAlignment="1">
      <alignment horizontal="center"/>
    </xf>
    <xf numFmtId="0" fontId="63" fillId="0" borderId="0" xfId="37" applyAlignment="1">
      <alignment horizontal="right"/>
    </xf>
    <xf numFmtId="169" fontId="116" fillId="0" borderId="47" xfId="37" applyNumberFormat="1" applyFont="1" applyBorder="1" applyAlignment="1">
      <alignment horizontal="center" vertical="top"/>
    </xf>
    <xf numFmtId="0" fontId="116" fillId="0" borderId="47" xfId="37" applyFont="1" applyBorder="1" applyAlignment="1">
      <alignment horizontal="justify" vertical="top"/>
    </xf>
    <xf numFmtId="0" fontId="116" fillId="0" borderId="47" xfId="37" applyFont="1" applyBorder="1" applyAlignment="1">
      <alignment horizontal="right"/>
    </xf>
    <xf numFmtId="0" fontId="112" fillId="0" borderId="0" xfId="37" applyFont="1" applyAlignment="1">
      <alignment horizontal="center"/>
    </xf>
    <xf numFmtId="0" fontId="112" fillId="0" borderId="0" xfId="37" applyFont="1" applyAlignment="1">
      <alignment horizontal="right"/>
    </xf>
    <xf numFmtId="169" fontId="116" fillId="0" borderId="0" xfId="37" applyNumberFormat="1" applyFont="1" applyAlignment="1">
      <alignment horizontal="center" vertical="top"/>
    </xf>
    <xf numFmtId="0" fontId="117" fillId="0" borderId="0" xfId="37" quotePrefix="1" applyFont="1" applyAlignment="1">
      <alignment horizontal="justify" vertical="top"/>
    </xf>
    <xf numFmtId="0" fontId="118" fillId="0" borderId="0" xfId="37" applyFont="1" applyAlignment="1">
      <alignment horizontal="right"/>
    </xf>
    <xf numFmtId="0" fontId="117" fillId="0" borderId="0" xfId="37" applyFont="1" applyAlignment="1">
      <alignment horizontal="right"/>
    </xf>
    <xf numFmtId="4" fontId="116" fillId="0" borderId="0" xfId="37" applyNumberFormat="1" applyFont="1" applyAlignment="1">
      <alignment horizontal="center"/>
    </xf>
    <xf numFmtId="4" fontId="118" fillId="0" borderId="0" xfId="37" applyNumberFormat="1" applyFont="1" applyAlignment="1">
      <alignment horizontal="center"/>
    </xf>
    <xf numFmtId="4" fontId="118" fillId="0" borderId="0" xfId="37" applyNumberFormat="1" applyFont="1" applyAlignment="1">
      <alignment horizontal="right"/>
    </xf>
    <xf numFmtId="0" fontId="118" fillId="0" borderId="0" xfId="37" applyFont="1"/>
    <xf numFmtId="0" fontId="119" fillId="0" borderId="0" xfId="37" applyFont="1" applyAlignment="1">
      <alignment horizontal="center"/>
    </xf>
    <xf numFmtId="0" fontId="119" fillId="0" borderId="0" xfId="37" applyFont="1" applyAlignment="1">
      <alignment horizontal="right"/>
    </xf>
    <xf numFmtId="0" fontId="119" fillId="0" borderId="0" xfId="37" applyFont="1"/>
    <xf numFmtId="0" fontId="116" fillId="12" borderId="0" xfId="37" applyFont="1" applyFill="1" applyAlignment="1">
      <alignment horizontal="left" vertical="top"/>
    </xf>
    <xf numFmtId="0" fontId="116" fillId="0" borderId="0" xfId="37" applyFont="1" applyAlignment="1">
      <alignment horizontal="right"/>
    </xf>
    <xf numFmtId="4" fontId="120" fillId="0" borderId="0" xfId="37" applyNumberFormat="1" applyFont="1" applyAlignment="1">
      <alignment horizontal="right"/>
    </xf>
    <xf numFmtId="4" fontId="121" fillId="0" borderId="0" xfId="37" applyNumberFormat="1" applyFont="1" applyAlignment="1">
      <alignment horizontal="center"/>
    </xf>
    <xf numFmtId="0" fontId="121" fillId="0" borderId="0" xfId="37" applyFont="1" applyAlignment="1">
      <alignment horizontal="right"/>
    </xf>
    <xf numFmtId="0" fontId="116" fillId="0" borderId="0" xfId="37" applyFont="1" applyAlignment="1">
      <alignment horizontal="justify" vertical="top"/>
    </xf>
    <xf numFmtId="4" fontId="122" fillId="0" borderId="0" xfId="37" applyNumberFormat="1" applyFont="1"/>
    <xf numFmtId="4" fontId="120" fillId="0" borderId="0" xfId="37" applyNumberFormat="1" applyFont="1" applyAlignment="1">
      <alignment horizontal="center"/>
    </xf>
    <xf numFmtId="0" fontId="116" fillId="0" borderId="0" xfId="37" applyFont="1"/>
    <xf numFmtId="0" fontId="123" fillId="0" borderId="0" xfId="37" applyFont="1" applyAlignment="1">
      <alignment horizontal="center"/>
    </xf>
    <xf numFmtId="0" fontId="123" fillId="0" borderId="0" xfId="37" applyFont="1" applyAlignment="1">
      <alignment horizontal="right"/>
    </xf>
    <xf numFmtId="0" fontId="123" fillId="0" borderId="0" xfId="37" applyFont="1"/>
    <xf numFmtId="4" fontId="116" fillId="0" borderId="0" xfId="37" applyNumberFormat="1" applyFont="1" applyAlignment="1">
      <alignment horizontal="right"/>
    </xf>
    <xf numFmtId="4" fontId="121" fillId="0" borderId="0" xfId="37" applyNumberFormat="1" applyFont="1" applyAlignment="1">
      <alignment horizontal="right"/>
    </xf>
    <xf numFmtId="0" fontId="121" fillId="0" borderId="0" xfId="37" applyFont="1"/>
    <xf numFmtId="0" fontId="117" fillId="0" borderId="0" xfId="37" applyFont="1" applyAlignment="1">
      <alignment horizontal="center" vertical="top"/>
    </xf>
    <xf numFmtId="4" fontId="117" fillId="0" borderId="0" xfId="37" applyNumberFormat="1" applyFont="1" applyAlignment="1">
      <alignment horizontal="right" vertical="top"/>
    </xf>
    <xf numFmtId="0" fontId="124" fillId="0" borderId="0" xfId="37" applyFont="1"/>
    <xf numFmtId="169" fontId="116" fillId="0" borderId="0" xfId="37" applyNumberFormat="1" applyFont="1" applyAlignment="1">
      <alignment horizontal="center"/>
    </xf>
    <xf numFmtId="0" fontId="125" fillId="0" borderId="0" xfId="37" applyFont="1" applyAlignment="1">
      <alignment horizontal="justify"/>
    </xf>
    <xf numFmtId="1" fontId="126" fillId="0" borderId="0" xfId="23" applyNumberFormat="1" applyFont="1" applyBorder="1" applyAlignment="1">
      <alignment horizontal="right"/>
    </xf>
    <xf numFmtId="2" fontId="126" fillId="0" borderId="0" xfId="37" applyNumberFormat="1" applyFont="1" applyAlignment="1">
      <alignment horizontal="right"/>
    </xf>
    <xf numFmtId="4" fontId="127" fillId="0" borderId="0" xfId="37" applyNumberFormat="1" applyFont="1" applyAlignment="1">
      <alignment horizontal="center"/>
    </xf>
    <xf numFmtId="4" fontId="127" fillId="0" borderId="0" xfId="37" applyNumberFormat="1" applyFont="1" applyAlignment="1">
      <alignment horizontal="right"/>
    </xf>
    <xf numFmtId="0" fontId="116" fillId="0" borderId="0" xfId="37" applyFont="1" applyAlignment="1">
      <alignment horizontal="right" vertical="top"/>
    </xf>
    <xf numFmtId="4" fontId="121" fillId="0" borderId="0" xfId="23" applyNumberFormat="1" applyFont="1" applyBorder="1" applyAlignment="1">
      <alignment horizontal="center"/>
    </xf>
    <xf numFmtId="0" fontId="116" fillId="0" borderId="0" xfId="37" applyFont="1" applyAlignment="1">
      <alignment horizontal="center" vertical="top"/>
    </xf>
    <xf numFmtId="0" fontId="124" fillId="0" borderId="0" xfId="37" applyFont="1" applyAlignment="1">
      <alignment horizontal="center"/>
    </xf>
    <xf numFmtId="0" fontId="124" fillId="0" borderId="0" xfId="37" applyFont="1" applyAlignment="1">
      <alignment horizontal="right"/>
    </xf>
    <xf numFmtId="0" fontId="117" fillId="0" borderId="0" xfId="37" applyFont="1" applyAlignment="1">
      <alignment horizontal="left"/>
    </xf>
    <xf numFmtId="0" fontId="128" fillId="0" borderId="0" xfId="37" applyFont="1" applyAlignment="1">
      <alignment horizontal="center"/>
    </xf>
    <xf numFmtId="0" fontId="128" fillId="0" borderId="0" xfId="37" applyFont="1" applyAlignment="1">
      <alignment horizontal="right"/>
    </xf>
    <xf numFmtId="0" fontId="128" fillId="0" borderId="0" xfId="37" applyFont="1"/>
    <xf numFmtId="0" fontId="118" fillId="0" borderId="0" xfId="37" applyFont="1" applyAlignment="1">
      <alignment horizontal="left"/>
    </xf>
    <xf numFmtId="0" fontId="117" fillId="0" borderId="0" xfId="37" applyFont="1" applyAlignment="1">
      <alignment horizontal="right" vertical="top"/>
    </xf>
    <xf numFmtId="4" fontId="117" fillId="0" borderId="0" xfId="37" applyNumberFormat="1" applyFont="1"/>
    <xf numFmtId="0" fontId="117" fillId="0" borderId="0" xfId="37" applyFont="1" applyAlignment="1">
      <alignment horizontal="justify" vertical="top"/>
    </xf>
    <xf numFmtId="1" fontId="126" fillId="0" borderId="0" xfId="23" applyNumberFormat="1" applyFont="1" applyBorder="1" applyAlignment="1">
      <alignment horizontal="center"/>
    </xf>
    <xf numFmtId="0" fontId="117" fillId="0" borderId="0" xfId="37" applyFont="1"/>
    <xf numFmtId="0" fontId="116" fillId="0" borderId="0" xfId="37" applyFont="1" applyAlignment="1">
      <alignment horizontal="justify" vertical="top" wrapText="1"/>
    </xf>
    <xf numFmtId="1" fontId="116" fillId="0" borderId="0" xfId="37" applyNumberFormat="1" applyFont="1" applyAlignment="1">
      <alignment horizontal="right"/>
    </xf>
    <xf numFmtId="0" fontId="116" fillId="0" borderId="0" xfId="37" applyFont="1" applyAlignment="1">
      <alignment horizontal="left"/>
    </xf>
    <xf numFmtId="0" fontId="117" fillId="0" borderId="0" xfId="37" applyFont="1" applyAlignment="1">
      <alignment horizontal="left" vertical="top"/>
    </xf>
    <xf numFmtId="1" fontId="126" fillId="0" borderId="0" xfId="37" applyNumberFormat="1" applyFont="1" applyAlignment="1">
      <alignment horizontal="center"/>
    </xf>
    <xf numFmtId="0" fontId="131" fillId="0" borderId="0" xfId="37" applyFont="1"/>
    <xf numFmtId="0" fontId="132" fillId="0" borderId="0" xfId="37" applyFont="1"/>
    <xf numFmtId="0" fontId="131" fillId="0" borderId="0" xfId="37" applyFont="1" applyAlignment="1">
      <alignment horizontal="right"/>
    </xf>
    <xf numFmtId="0" fontId="133" fillId="0" borderId="0" xfId="37" applyFont="1" applyAlignment="1">
      <alignment horizontal="justify" vertical="top"/>
    </xf>
    <xf numFmtId="1" fontId="116" fillId="0" borderId="0" xfId="23" applyNumberFormat="1" applyFont="1" applyBorder="1" applyAlignment="1">
      <alignment horizontal="right"/>
    </xf>
    <xf numFmtId="1" fontId="126" fillId="0" borderId="0" xfId="37" applyNumberFormat="1" applyFont="1" applyAlignment="1">
      <alignment horizontal="right"/>
    </xf>
    <xf numFmtId="49" fontId="116" fillId="0" borderId="0" xfId="37" applyNumberFormat="1" applyFont="1"/>
    <xf numFmtId="4" fontId="134" fillId="0" borderId="0" xfId="37" applyNumberFormat="1" applyFont="1"/>
    <xf numFmtId="4" fontId="117" fillId="0" borderId="0" xfId="37" applyNumberFormat="1" applyFont="1" applyAlignment="1">
      <alignment horizontal="right"/>
    </xf>
    <xf numFmtId="0" fontId="116" fillId="0" borderId="0" xfId="37" applyFont="1" applyAlignment="1">
      <alignment horizontal="center"/>
    </xf>
    <xf numFmtId="4" fontId="133" fillId="0" borderId="0" xfId="37" applyNumberFormat="1" applyFont="1"/>
    <xf numFmtId="0" fontId="117" fillId="0" borderId="0" xfId="37" applyFont="1" applyAlignment="1">
      <alignment horizontal="left" wrapText="1"/>
    </xf>
    <xf numFmtId="169" fontId="116" fillId="11" borderId="48" xfId="37" applyNumberFormat="1" applyFont="1" applyFill="1" applyBorder="1" applyAlignment="1">
      <alignment horizontal="center" vertical="top"/>
    </xf>
    <xf numFmtId="0" fontId="121" fillId="11" borderId="49" xfId="37" applyFont="1" applyFill="1" applyBorder="1" applyAlignment="1">
      <alignment horizontal="justify" vertical="top"/>
    </xf>
    <xf numFmtId="0" fontId="116" fillId="11" borderId="49" xfId="37" applyFont="1" applyFill="1" applyBorder="1" applyAlignment="1">
      <alignment horizontal="right"/>
    </xf>
    <xf numFmtId="1" fontId="116" fillId="11" borderId="49" xfId="37" applyNumberFormat="1" applyFont="1" applyFill="1" applyBorder="1" applyAlignment="1">
      <alignment horizontal="right"/>
    </xf>
    <xf numFmtId="4" fontId="121" fillId="11" borderId="49" xfId="37" applyNumberFormat="1" applyFont="1" applyFill="1" applyBorder="1" applyAlignment="1">
      <alignment horizontal="right"/>
    </xf>
    <xf numFmtId="4" fontId="121" fillId="11" borderId="50" xfId="37" applyNumberFormat="1" applyFont="1" applyFill="1" applyBorder="1" applyAlignment="1">
      <alignment horizontal="right"/>
    </xf>
    <xf numFmtId="49" fontId="116" fillId="0" borderId="0" xfId="37" applyNumberFormat="1" applyFont="1" applyAlignment="1">
      <alignment horizontal="right"/>
    </xf>
    <xf numFmtId="4" fontId="129" fillId="0" borderId="0" xfId="37" applyNumberFormat="1" applyFont="1"/>
    <xf numFmtId="2" fontId="126" fillId="0" borderId="0" xfId="37" applyNumberFormat="1" applyFont="1"/>
    <xf numFmtId="4" fontId="121" fillId="0" borderId="0" xfId="37" applyNumberFormat="1" applyFont="1"/>
    <xf numFmtId="2" fontId="127" fillId="0" borderId="0" xfId="37" applyNumberFormat="1" applyFont="1"/>
    <xf numFmtId="0" fontId="130" fillId="0" borderId="0" xfId="37" applyFont="1" applyAlignment="1">
      <alignment wrapText="1"/>
    </xf>
    <xf numFmtId="49" fontId="117" fillId="0" borderId="0" xfId="37" applyNumberFormat="1" applyFont="1"/>
    <xf numFmtId="1" fontId="136" fillId="0" borderId="0" xfId="37" applyNumberFormat="1" applyFont="1" applyAlignment="1">
      <alignment horizontal="right"/>
    </xf>
    <xf numFmtId="0" fontId="82" fillId="0" borderId="0" xfId="56" applyFont="1" applyAlignment="1">
      <alignment horizontal="right" wrapText="1"/>
    </xf>
    <xf numFmtId="0" fontId="137" fillId="0" borderId="0" xfId="37" applyFont="1"/>
    <xf numFmtId="169" fontId="116" fillId="0" borderId="0" xfId="37" applyNumberFormat="1" applyFont="1" applyAlignment="1">
      <alignment horizontal="left" vertical="top"/>
    </xf>
    <xf numFmtId="49" fontId="58" fillId="0" borderId="0" xfId="37" applyNumberFormat="1" applyFont="1"/>
    <xf numFmtId="1" fontId="138" fillId="0" borderId="0" xfId="37" applyNumberFormat="1" applyFont="1" applyAlignment="1">
      <alignment horizontal="center"/>
    </xf>
    <xf numFmtId="0" fontId="116" fillId="0" borderId="0" xfId="37" applyFont="1" applyAlignment="1">
      <alignment horizontal="left" vertical="top" wrapText="1"/>
    </xf>
    <xf numFmtId="1" fontId="116" fillId="0" borderId="0" xfId="37" applyNumberFormat="1" applyFont="1" applyAlignment="1">
      <alignment horizontal="center"/>
    </xf>
    <xf numFmtId="169" fontId="58" fillId="0" borderId="0" xfId="37" applyNumberFormat="1" applyFont="1" applyAlignment="1">
      <alignment horizontal="center" vertical="top"/>
    </xf>
    <xf numFmtId="1" fontId="121" fillId="0" borderId="0" xfId="37" applyNumberFormat="1" applyFont="1"/>
    <xf numFmtId="0" fontId="117" fillId="0" borderId="0" xfId="37" applyFont="1" applyAlignment="1">
      <alignment horizontal="justify" vertical="top" wrapText="1"/>
    </xf>
    <xf numFmtId="1" fontId="136" fillId="0" borderId="0" xfId="37" applyNumberFormat="1" applyFont="1" applyAlignment="1">
      <alignment horizontal="center"/>
    </xf>
    <xf numFmtId="0" fontId="121" fillId="0" borderId="0" xfId="37" applyFont="1" applyAlignment="1">
      <alignment horizontal="justify" vertical="top"/>
    </xf>
    <xf numFmtId="169" fontId="140" fillId="0" borderId="0" xfId="37" applyNumberFormat="1" applyFont="1" applyAlignment="1">
      <alignment horizontal="center" vertical="top"/>
    </xf>
    <xf numFmtId="0" fontId="140" fillId="0" borderId="0" xfId="37" applyFont="1" applyAlignment="1">
      <alignment horizontal="justify" vertical="top"/>
    </xf>
    <xf numFmtId="0" fontId="140" fillId="0" borderId="0" xfId="37" applyFont="1" applyAlignment="1">
      <alignment horizontal="right"/>
    </xf>
    <xf numFmtId="1" fontId="140" fillId="0" borderId="0" xfId="37" applyNumberFormat="1" applyFont="1" applyAlignment="1">
      <alignment horizontal="right"/>
    </xf>
    <xf numFmtId="0" fontId="141" fillId="0" borderId="0" xfId="37" applyFont="1"/>
    <xf numFmtId="4" fontId="142" fillId="0" borderId="0" xfId="37" applyNumberFormat="1" applyFont="1" applyAlignment="1">
      <alignment horizontal="right"/>
    </xf>
    <xf numFmtId="4" fontId="58" fillId="0" borderId="0" xfId="37" applyNumberFormat="1" applyFont="1" applyAlignment="1">
      <alignment horizontal="right"/>
    </xf>
    <xf numFmtId="0" fontId="116" fillId="0" borderId="51" xfId="37" applyFont="1" applyBorder="1" applyAlignment="1">
      <alignment horizontal="justify" vertical="top"/>
    </xf>
    <xf numFmtId="0" fontId="118" fillId="0" borderId="0" xfId="37" applyFont="1" applyAlignment="1">
      <alignment horizontal="justify" vertical="top"/>
    </xf>
    <xf numFmtId="0" fontId="121" fillId="0" borderId="0" xfId="37" applyFont="1" applyAlignment="1">
      <alignment horizontal="center"/>
    </xf>
    <xf numFmtId="0" fontId="63" fillId="0" borderId="52" xfId="37" applyBorder="1" applyAlignment="1">
      <alignment horizontal="left"/>
    </xf>
    <xf numFmtId="0" fontId="63" fillId="0" borderId="52" xfId="37" applyBorder="1" applyAlignment="1">
      <alignment horizontal="center"/>
    </xf>
    <xf numFmtId="4" fontId="63" fillId="0" borderId="52" xfId="37" applyNumberFormat="1" applyBorder="1" applyAlignment="1">
      <alignment horizontal="center"/>
    </xf>
    <xf numFmtId="4" fontId="63" fillId="0" borderId="53" xfId="37" applyNumberFormat="1" applyBorder="1" applyAlignment="1">
      <alignment horizontal="center"/>
    </xf>
    <xf numFmtId="169" fontId="63" fillId="0" borderId="4" xfId="37" applyNumberFormat="1" applyBorder="1" applyAlignment="1">
      <alignment horizontal="center"/>
    </xf>
    <xf numFmtId="0" fontId="63" fillId="0" borderId="54" xfId="37" applyBorder="1" applyAlignment="1">
      <alignment horizontal="left"/>
    </xf>
    <xf numFmtId="0" fontId="63" fillId="0" borderId="54" xfId="37" applyBorder="1" applyAlignment="1">
      <alignment horizontal="center"/>
    </xf>
    <xf numFmtId="4" fontId="63" fillId="0" borderId="54" xfId="37" applyNumberFormat="1" applyBorder="1" applyAlignment="1">
      <alignment horizontal="center"/>
    </xf>
    <xf numFmtId="4" fontId="63" fillId="0" borderId="55" xfId="37" applyNumberFormat="1" applyBorder="1" applyAlignment="1">
      <alignment horizontal="center"/>
    </xf>
    <xf numFmtId="0" fontId="63" fillId="11" borderId="49" xfId="37" applyFill="1" applyBorder="1" applyAlignment="1">
      <alignment horizontal="center"/>
    </xf>
    <xf numFmtId="0" fontId="63" fillId="11" borderId="50" xfId="37" applyFill="1" applyBorder="1" applyAlignment="1">
      <alignment horizontal="center"/>
    </xf>
    <xf numFmtId="0" fontId="58" fillId="0" borderId="0" xfId="37" applyFont="1" applyAlignment="1">
      <alignment horizontal="left"/>
    </xf>
    <xf numFmtId="0" fontId="63" fillId="0" borderId="46" xfId="37" applyBorder="1" applyAlignment="1">
      <alignment horizontal="justify" vertical="top"/>
    </xf>
    <xf numFmtId="0" fontId="116" fillId="0" borderId="45" xfId="37" applyFont="1" applyBorder="1" applyAlignment="1">
      <alignment horizontal="right"/>
    </xf>
    <xf numFmtId="0" fontId="82" fillId="0" borderId="45" xfId="56" applyFont="1" applyBorder="1" applyAlignment="1">
      <alignment horizontal="right" wrapText="1"/>
    </xf>
    <xf numFmtId="4" fontId="63" fillId="0" borderId="56" xfId="37" applyNumberFormat="1" applyBorder="1" applyAlignment="1">
      <alignment horizontal="center"/>
    </xf>
    <xf numFmtId="0" fontId="63" fillId="0" borderId="47" xfId="37" applyBorder="1" applyAlignment="1">
      <alignment horizontal="justify" vertical="top"/>
    </xf>
    <xf numFmtId="0" fontId="116" fillId="0" borderId="44" xfId="37" applyFont="1" applyBorder="1" applyAlignment="1">
      <alignment horizontal="right"/>
    </xf>
    <xf numFmtId="0" fontId="82" fillId="0" borderId="44" xfId="56" applyFont="1" applyBorder="1" applyAlignment="1">
      <alignment horizontal="right" wrapText="1"/>
    </xf>
    <xf numFmtId="4" fontId="63" fillId="0" borderId="57" xfId="37" applyNumberFormat="1" applyBorder="1" applyAlignment="1">
      <alignment horizontal="center"/>
    </xf>
    <xf numFmtId="0" fontId="63" fillId="0" borderId="0" xfId="37" applyAlignment="1">
      <alignment horizontal="justify" vertical="top"/>
    </xf>
    <xf numFmtId="0" fontId="112" fillId="0" borderId="0" xfId="37" applyFont="1" applyAlignment="1">
      <alignment horizontal="justify" vertical="top"/>
    </xf>
    <xf numFmtId="4" fontId="124" fillId="0" borderId="0" xfId="37" applyNumberFormat="1" applyFont="1" applyAlignment="1">
      <alignment horizontal="right"/>
    </xf>
    <xf numFmtId="0" fontId="120" fillId="0" borderId="0" xfId="37" applyFont="1" applyAlignment="1">
      <alignment horizontal="justify" vertical="top"/>
    </xf>
    <xf numFmtId="169" fontId="123" fillId="0" borderId="0" xfId="37" applyNumberFormat="1" applyFont="1" applyAlignment="1">
      <alignment horizontal="center"/>
    </xf>
    <xf numFmtId="0" fontId="63" fillId="0" borderId="51" xfId="37" applyBorder="1" applyAlignment="1">
      <alignment horizontal="justify" vertical="top"/>
    </xf>
    <xf numFmtId="4" fontId="112" fillId="0" borderId="0" xfId="37" applyNumberFormat="1" applyFont="1"/>
    <xf numFmtId="0" fontId="116" fillId="0" borderId="0" xfId="37" quotePrefix="1" applyFont="1" applyAlignment="1">
      <alignment horizontal="justify" vertical="top" wrapText="1"/>
    </xf>
    <xf numFmtId="0" fontId="122" fillId="0" borderId="0" xfId="37" applyFont="1" applyAlignment="1">
      <alignment horizontal="justify" vertical="top" wrapText="1"/>
    </xf>
    <xf numFmtId="0" fontId="129" fillId="0" borderId="0" xfId="37" applyFont="1" applyAlignment="1" applyProtection="1">
      <alignment horizontal="justify" vertical="top" wrapText="1"/>
      <protection locked="0"/>
    </xf>
    <xf numFmtId="0" fontId="129" fillId="0" borderId="0" xfId="37" applyFont="1" applyAlignment="1">
      <alignment horizontal="justify" vertical="top" wrapText="1"/>
    </xf>
    <xf numFmtId="170" fontId="129" fillId="0" borderId="0" xfId="57" applyNumberFormat="1" applyFont="1" applyAlignment="1" applyProtection="1">
      <alignment horizontal="right"/>
      <protection locked="0"/>
    </xf>
    <xf numFmtId="1" fontId="129" fillId="0" borderId="0" xfId="57" applyNumberFormat="1" applyFont="1" applyAlignment="1" applyProtection="1">
      <alignment horizontal="right" wrapText="1"/>
      <protection locked="0"/>
    </xf>
    <xf numFmtId="4" fontId="116" fillId="0" borderId="0" xfId="37" applyNumberFormat="1" applyFont="1" applyAlignment="1">
      <alignment horizontal="right" vertical="top"/>
    </xf>
    <xf numFmtId="170" fontId="129" fillId="0" borderId="0" xfId="57" applyNumberFormat="1" applyFont="1" applyAlignment="1" applyProtection="1">
      <alignment horizontal="right" vertical="top"/>
      <protection locked="0"/>
    </xf>
    <xf numFmtId="1" fontId="129" fillId="0" borderId="0" xfId="57" applyNumberFormat="1" applyFont="1" applyAlignment="1" applyProtection="1">
      <alignment horizontal="right" vertical="top" wrapText="1"/>
      <protection locked="0"/>
    </xf>
    <xf numFmtId="0" fontId="129" fillId="0" borderId="0" xfId="37" applyFont="1" applyAlignment="1">
      <alignment horizontal="right" vertical="top"/>
    </xf>
    <xf numFmtId="0" fontId="129" fillId="0" borderId="0" xfId="37" applyFont="1" applyAlignment="1">
      <alignment horizontal="right"/>
    </xf>
    <xf numFmtId="1" fontId="129" fillId="0" borderId="0" xfId="56" applyNumberFormat="1" applyFont="1" applyAlignment="1">
      <alignment horizontal="center" wrapText="1"/>
    </xf>
    <xf numFmtId="2" fontId="82" fillId="0" borderId="0" xfId="56" applyNumberFormat="1" applyFont="1" applyAlignment="1">
      <alignment horizontal="right" wrapText="1"/>
    </xf>
    <xf numFmtId="2" fontId="80" fillId="0" borderId="0" xfId="56" applyNumberFormat="1" applyFont="1" applyAlignment="1">
      <alignment horizontal="right" wrapText="1"/>
    </xf>
    <xf numFmtId="0" fontId="145" fillId="0" borderId="0" xfId="37" applyFont="1" applyAlignment="1">
      <alignment horizontal="center" vertical="top" wrapText="1"/>
    </xf>
    <xf numFmtId="2" fontId="145" fillId="0" borderId="0" xfId="58" applyNumberFormat="1" applyFont="1" applyAlignment="1">
      <alignment horizontal="justify" vertical="top" wrapText="1"/>
    </xf>
    <xf numFmtId="49" fontId="120" fillId="0" borderId="0" xfId="37" applyNumberFormat="1" applyFont="1"/>
    <xf numFmtId="0" fontId="112" fillId="11" borderId="49" xfId="37" applyFont="1" applyFill="1" applyBorder="1" applyAlignment="1">
      <alignment horizontal="justify" vertical="top"/>
    </xf>
    <xf numFmtId="1" fontId="63" fillId="0" borderId="0" xfId="37" applyNumberFormat="1"/>
    <xf numFmtId="0" fontId="133" fillId="0" borderId="0" xfId="56" applyFont="1" applyAlignment="1">
      <alignment horizontal="center" wrapText="1"/>
    </xf>
    <xf numFmtId="1" fontId="133" fillId="0" borderId="0" xfId="56" applyNumberFormat="1" applyFont="1" applyAlignment="1">
      <alignment horizontal="right" wrapText="1"/>
    </xf>
    <xf numFmtId="9" fontId="116" fillId="0" borderId="0" xfId="37" applyNumberFormat="1" applyFont="1" applyAlignment="1">
      <alignment horizontal="left"/>
    </xf>
    <xf numFmtId="2" fontId="82" fillId="0" borderId="0" xfId="37" applyNumberFormat="1" applyFont="1" applyAlignment="1">
      <alignment horizontal="right"/>
    </xf>
    <xf numFmtId="0" fontId="63" fillId="0" borderId="0" xfId="37" applyAlignment="1">
      <alignment horizontal="left" vertical="top" wrapText="1"/>
    </xf>
    <xf numFmtId="169" fontId="121" fillId="0" borderId="0" xfId="37" applyNumberFormat="1" applyFont="1" applyAlignment="1">
      <alignment horizontal="center" vertical="top"/>
    </xf>
    <xf numFmtId="0" fontId="121" fillId="0" borderId="0" xfId="37" applyFont="1" applyAlignment="1">
      <alignment horizontal="left" vertical="top" wrapText="1"/>
    </xf>
    <xf numFmtId="0" fontId="82" fillId="0" borderId="0" xfId="56" applyFont="1" applyAlignment="1">
      <alignment horizontal="right" vertical="top" wrapText="1"/>
    </xf>
    <xf numFmtId="0" fontId="59" fillId="0" borderId="0" xfId="37" applyFont="1"/>
    <xf numFmtId="0" fontId="59" fillId="0" borderId="0" xfId="37" applyFont="1" applyAlignment="1">
      <alignment horizontal="center"/>
    </xf>
    <xf numFmtId="0" fontId="146" fillId="0" borderId="0" xfId="37" applyFont="1"/>
    <xf numFmtId="0" fontId="147" fillId="0" borderId="0" xfId="56" applyFont="1" applyAlignment="1">
      <alignment horizontal="right" wrapText="1"/>
    </xf>
    <xf numFmtId="0" fontId="63" fillId="0" borderId="52" xfId="37" applyBorder="1" applyAlignment="1">
      <alignment horizontal="justify" vertical="top"/>
    </xf>
    <xf numFmtId="169" fontId="116" fillId="0" borderId="4" xfId="37" applyNumberFormat="1" applyFont="1" applyBorder="1" applyAlignment="1">
      <alignment horizontal="left" vertical="top"/>
    </xf>
    <xf numFmtId="0" fontId="63" fillId="0" borderId="54" xfId="37" applyBorder="1" applyAlignment="1">
      <alignment horizontal="justify" vertical="top"/>
    </xf>
    <xf numFmtId="4" fontId="63" fillId="0" borderId="58" xfId="37" applyNumberFormat="1" applyBorder="1" applyAlignment="1">
      <alignment horizontal="center"/>
    </xf>
    <xf numFmtId="0" fontId="148" fillId="0" borderId="0" xfId="37" applyFont="1"/>
    <xf numFmtId="0" fontId="149" fillId="0" borderId="0" xfId="37" applyFont="1" applyAlignment="1">
      <alignment horizontal="right" wrapText="1"/>
    </xf>
    <xf numFmtId="0" fontId="112" fillId="11" borderId="49" xfId="37" applyFont="1" applyFill="1" applyBorder="1" applyAlignment="1">
      <alignment horizontal="right" vertical="top"/>
    </xf>
    <xf numFmtId="4" fontId="119" fillId="0" borderId="0" xfId="37" applyNumberFormat="1" applyFont="1"/>
    <xf numFmtId="0" fontId="134" fillId="0" borderId="0" xfId="37" applyFont="1"/>
    <xf numFmtId="0" fontId="129" fillId="0" borderId="0" xfId="37" applyFont="1"/>
    <xf numFmtId="0" fontId="150" fillId="0" borderId="0" xfId="37" applyFont="1"/>
    <xf numFmtId="0" fontId="40" fillId="0" borderId="36" xfId="0" applyFont="1" applyBorder="1" applyAlignment="1">
      <alignment horizontal="left" vertical="top" wrapText="1"/>
    </xf>
    <xf numFmtId="0" fontId="40" fillId="0" borderId="36" xfId="0" applyFont="1" applyBorder="1" applyAlignment="1">
      <alignment horizontal="center"/>
    </xf>
    <xf numFmtId="4" fontId="40" fillId="0" borderId="36" xfId="0" applyNumberFormat="1" applyFont="1" applyBorder="1" applyAlignment="1">
      <alignment horizontal="center"/>
    </xf>
    <xf numFmtId="0" fontId="40" fillId="0" borderId="36" xfId="0" applyFont="1" applyFill="1" applyBorder="1" applyAlignment="1">
      <alignment vertical="top" wrapText="1"/>
    </xf>
    <xf numFmtId="0" fontId="76" fillId="0" borderId="26" xfId="0" applyFont="1" applyFill="1" applyBorder="1" applyAlignment="1">
      <alignment horizontal="left" vertical="top" wrapText="1"/>
    </xf>
    <xf numFmtId="0" fontId="82" fillId="0" borderId="26" xfId="1" applyFont="1" applyFill="1" applyBorder="1" applyAlignment="1">
      <alignment vertical="top" wrapText="1"/>
    </xf>
    <xf numFmtId="4" fontId="79" fillId="0" borderId="26" xfId="0" applyNumberFormat="1" applyFont="1" applyFill="1" applyBorder="1" applyAlignment="1">
      <alignment horizontal="center"/>
    </xf>
    <xf numFmtId="4" fontId="39" fillId="6" borderId="36" xfId="0" applyNumberFormat="1" applyFont="1" applyFill="1" applyBorder="1" applyAlignment="1">
      <alignment horizontal="center" wrapText="1"/>
    </xf>
    <xf numFmtId="4" fontId="38" fillId="0" borderId="36" xfId="0" applyNumberFormat="1" applyFont="1" applyBorder="1" applyAlignment="1">
      <alignment horizontal="center"/>
    </xf>
    <xf numFmtId="0" fontId="38" fillId="0" borderId="36" xfId="0" applyFont="1" applyBorder="1" applyAlignment="1">
      <alignment horizontal="center"/>
    </xf>
    <xf numFmtId="4" fontId="36" fillId="0" borderId="36" xfId="0" applyNumberFormat="1" applyFont="1" applyBorder="1" applyAlignment="1">
      <alignment horizontal="center" vertical="top"/>
    </xf>
    <xf numFmtId="4" fontId="44" fillId="0" borderId="36" xfId="2" applyNumberFormat="1" applyFont="1" applyFill="1" applyBorder="1" applyAlignment="1">
      <alignment horizontal="center"/>
    </xf>
    <xf numFmtId="4" fontId="36" fillId="6" borderId="36" xfId="0" applyNumberFormat="1" applyFont="1" applyFill="1" applyBorder="1" applyAlignment="1">
      <alignment horizontal="left"/>
    </xf>
    <xf numFmtId="0" fontId="36" fillId="0" borderId="36" xfId="0" applyFont="1" applyFill="1" applyBorder="1" applyAlignment="1">
      <alignment horizontal="left" vertical="top" wrapText="1"/>
    </xf>
    <xf numFmtId="4" fontId="36" fillId="0" borderId="36" xfId="0" applyNumberFormat="1" applyFont="1" applyBorder="1" applyAlignment="1">
      <alignment horizontal="center"/>
    </xf>
    <xf numFmtId="0" fontId="35" fillId="0" borderId="0" xfId="0" applyFont="1"/>
    <xf numFmtId="0" fontId="35" fillId="0" borderId="36" xfId="0" applyFont="1" applyFill="1" applyBorder="1" applyAlignment="1">
      <alignment vertical="top" wrapText="1"/>
    </xf>
    <xf numFmtId="0" fontId="35" fillId="0" borderId="36" xfId="0" applyFont="1" applyFill="1" applyBorder="1" applyAlignment="1">
      <alignment horizontal="center"/>
    </xf>
    <xf numFmtId="49" fontId="85" fillId="0" borderId="0" xfId="0" applyNumberFormat="1" applyFont="1" applyAlignment="1">
      <alignment horizontal="left"/>
    </xf>
    <xf numFmtId="0" fontId="82" fillId="13" borderId="59" xfId="0" applyFont="1" applyFill="1" applyBorder="1" applyAlignment="1">
      <alignment horizontal="left" vertical="center" wrapText="1"/>
    </xf>
    <xf numFmtId="0" fontId="85" fillId="13" borderId="59" xfId="0" applyFont="1" applyFill="1" applyBorder="1" applyAlignment="1">
      <alignment horizontal="center" vertical="center" wrapText="1"/>
    </xf>
    <xf numFmtId="0" fontId="81" fillId="13" borderId="59" xfId="0" applyFont="1" applyFill="1" applyBorder="1" applyAlignment="1">
      <alignment horizontal="left" vertical="center" wrapText="1"/>
    </xf>
    <xf numFmtId="49" fontId="82" fillId="13" borderId="59" xfId="0" applyNumberFormat="1" applyFont="1" applyFill="1" applyBorder="1" applyAlignment="1">
      <alignment horizontal="left" vertical="center" wrapText="1"/>
    </xf>
    <xf numFmtId="0" fontId="85" fillId="13" borderId="59" xfId="0" applyFont="1" applyFill="1" applyBorder="1" applyAlignment="1">
      <alignment horizontal="center" vertical="center"/>
    </xf>
    <xf numFmtId="49" fontId="81" fillId="13" borderId="59" xfId="0" applyNumberFormat="1" applyFont="1" applyFill="1" applyBorder="1" applyAlignment="1">
      <alignment horizontal="left" vertical="center" wrapText="1"/>
    </xf>
    <xf numFmtId="0" fontId="82" fillId="0" borderId="59" xfId="0" applyFont="1" applyBorder="1" applyAlignment="1">
      <alignment horizontal="left" vertical="center" wrapText="1"/>
    </xf>
    <xf numFmtId="44" fontId="35" fillId="0" borderId="0" xfId="59" applyFont="1"/>
    <xf numFmtId="49" fontId="85" fillId="0" borderId="63" xfId="0" applyNumberFormat="1" applyFont="1" applyBorder="1" applyAlignment="1">
      <alignment horizontal="left"/>
    </xf>
    <xf numFmtId="49" fontId="81" fillId="0" borderId="59" xfId="0" applyNumberFormat="1" applyFont="1" applyBorder="1" applyAlignment="1">
      <alignment horizontal="left" vertical="center" wrapText="1"/>
    </xf>
    <xf numFmtId="1" fontId="81" fillId="13" borderId="59" xfId="61" applyNumberFormat="1" applyFont="1" applyFill="1" applyBorder="1" applyAlignment="1" applyProtection="1">
      <alignment horizontal="center" vertical="center"/>
    </xf>
    <xf numFmtId="0" fontId="35" fillId="0" borderId="59" xfId="0" applyFont="1" applyBorder="1"/>
    <xf numFmtId="44" fontId="35" fillId="0" borderId="59" xfId="59" applyFont="1" applyBorder="1"/>
    <xf numFmtId="44" fontId="35" fillId="0" borderId="64" xfId="59" applyFont="1" applyBorder="1"/>
    <xf numFmtId="49" fontId="82" fillId="0" borderId="59" xfId="0" applyNumberFormat="1" applyFont="1" applyBorder="1" applyAlignment="1">
      <alignment horizontal="left" vertical="center" wrapText="1"/>
    </xf>
    <xf numFmtId="0" fontId="82" fillId="0" borderId="59" xfId="0" applyFont="1" applyBorder="1" applyAlignment="1">
      <alignment vertical="center" wrapText="1"/>
    </xf>
    <xf numFmtId="0" fontId="81" fillId="0" borderId="59" xfId="0" applyFont="1" applyBorder="1" applyAlignment="1">
      <alignment horizontal="left" vertical="center"/>
    </xf>
    <xf numFmtId="0" fontId="82" fillId="0" borderId="59" xfId="0" applyFont="1" applyBorder="1" applyAlignment="1">
      <alignment horizontal="left" vertical="center"/>
    </xf>
    <xf numFmtId="0" fontId="81" fillId="0" borderId="59" xfId="0" applyFont="1" applyBorder="1" applyAlignment="1">
      <alignment horizontal="left" vertical="center" wrapText="1"/>
    </xf>
    <xf numFmtId="49" fontId="82" fillId="0" borderId="59" xfId="0" applyNumberFormat="1" applyFont="1" applyBorder="1" applyAlignment="1">
      <alignment horizontal="left" vertical="center"/>
    </xf>
    <xf numFmtId="0" fontId="82" fillId="0" borderId="59" xfId="62" applyFont="1" applyBorder="1" applyAlignment="1">
      <alignment horizontal="left" vertical="center"/>
    </xf>
    <xf numFmtId="49" fontId="82" fillId="0" borderId="59" xfId="63" applyNumberFormat="1" applyFont="1" applyBorder="1" applyAlignment="1">
      <alignment vertical="top" wrapText="1"/>
    </xf>
    <xf numFmtId="49" fontId="81" fillId="0" borderId="59" xfId="63" applyNumberFormat="1" applyFont="1" applyBorder="1" applyAlignment="1">
      <alignment vertical="top" wrapText="1"/>
    </xf>
    <xf numFmtId="0" fontId="81" fillId="0" borderId="59" xfId="0" applyFont="1" applyBorder="1" applyAlignment="1">
      <alignment vertical="center" wrapText="1"/>
    </xf>
    <xf numFmtId="49" fontId="81" fillId="0" borderId="59" xfId="0" applyNumberFormat="1" applyFont="1" applyBorder="1" applyAlignment="1">
      <alignment horizontal="left" vertical="center"/>
    </xf>
    <xf numFmtId="49" fontId="82" fillId="0" borderId="59" xfId="64" applyNumberFormat="1" applyFont="1" applyBorder="1" applyAlignment="1">
      <alignment horizontal="left" vertical="center" wrapText="1"/>
    </xf>
    <xf numFmtId="49" fontId="82" fillId="0" borderId="59" xfId="65" applyNumberFormat="1" applyFont="1" applyBorder="1" applyAlignment="1">
      <alignment horizontal="left" vertical="center" wrapText="1"/>
    </xf>
    <xf numFmtId="1" fontId="81" fillId="0" borderId="59" xfId="61" applyNumberFormat="1" applyFont="1" applyFill="1" applyBorder="1" applyAlignment="1" applyProtection="1">
      <alignment horizontal="center" vertical="center"/>
    </xf>
    <xf numFmtId="44" fontId="35" fillId="0" borderId="59" xfId="59" applyFont="1" applyFill="1" applyBorder="1"/>
    <xf numFmtId="44" fontId="35" fillId="0" borderId="64" xfId="59" applyFont="1" applyFill="1" applyBorder="1"/>
    <xf numFmtId="0" fontId="82" fillId="13" borderId="59" xfId="0" applyFont="1" applyFill="1" applyBorder="1" applyAlignment="1">
      <alignment horizontal="left" vertical="center"/>
    </xf>
    <xf numFmtId="49" fontId="82" fillId="0" borderId="59" xfId="66" applyNumberFormat="1" applyFont="1" applyBorder="1" applyAlignment="1">
      <alignment horizontal="left" vertical="center" wrapText="1"/>
    </xf>
    <xf numFmtId="49" fontId="82" fillId="13" borderId="59" xfId="66" applyNumberFormat="1" applyFont="1" applyFill="1" applyBorder="1" applyAlignment="1">
      <alignment horizontal="left" vertical="center" wrapText="1"/>
    </xf>
    <xf numFmtId="0" fontId="82" fillId="0" borderId="59" xfId="0" applyFont="1" applyBorder="1" applyAlignment="1">
      <alignment wrapText="1"/>
    </xf>
    <xf numFmtId="0" fontId="82" fillId="0" borderId="59" xfId="0" applyFont="1" applyBorder="1"/>
    <xf numFmtId="0" fontId="82" fillId="0" borderId="59" xfId="67" applyFont="1" applyBorder="1" applyAlignment="1">
      <alignment horizontal="left" vertical="center" wrapText="1"/>
    </xf>
    <xf numFmtId="0" fontId="82" fillId="0" borderId="59" xfId="62" applyFont="1" applyBorder="1" applyAlignment="1">
      <alignment wrapText="1"/>
    </xf>
    <xf numFmtId="49" fontId="80" fillId="0" borderId="0" xfId="0" applyNumberFormat="1" applyFont="1" applyAlignment="1">
      <alignment vertical="distributed"/>
    </xf>
    <xf numFmtId="0" fontId="81" fillId="0" borderId="59" xfId="0" applyFont="1" applyBorder="1" applyAlignment="1">
      <alignment horizontal="left" vertical="top"/>
    </xf>
    <xf numFmtId="0" fontId="82" fillId="0" borderId="59" xfId="0" applyFont="1" applyBorder="1" applyAlignment="1">
      <alignment horizontal="left" vertical="top"/>
    </xf>
    <xf numFmtId="49" fontId="81" fillId="0" borderId="59" xfId="66" applyNumberFormat="1" applyFont="1" applyBorder="1" applyAlignment="1">
      <alignment horizontal="left" vertical="center" wrapText="1"/>
    </xf>
    <xf numFmtId="49" fontId="82" fillId="13" borderId="59" xfId="68" applyNumberFormat="1" applyFont="1" applyFill="1" applyBorder="1" applyAlignment="1" applyProtection="1">
      <alignment horizontal="left" vertical="center" wrapText="1"/>
    </xf>
    <xf numFmtId="49" fontId="82" fillId="0" borderId="59" xfId="68" applyNumberFormat="1" applyFont="1" applyFill="1" applyBorder="1" applyAlignment="1" applyProtection="1">
      <alignment horizontal="left" vertical="center" wrapText="1"/>
    </xf>
    <xf numFmtId="49" fontId="81" fillId="0" borderId="59" xfId="64" applyNumberFormat="1" applyFont="1" applyBorder="1" applyAlignment="1">
      <alignment horizontal="left" vertical="center" wrapText="1"/>
    </xf>
    <xf numFmtId="0" fontId="35" fillId="0" borderId="59" xfId="0" applyFont="1" applyBorder="1" applyAlignment="1">
      <alignment vertical="center"/>
    </xf>
    <xf numFmtId="0" fontId="35" fillId="0" borderId="59" xfId="0" applyFont="1" applyBorder="1" applyAlignment="1">
      <alignment horizontal="left" vertical="center" wrapText="1"/>
    </xf>
    <xf numFmtId="0" fontId="35" fillId="0" borderId="59" xfId="0" applyFont="1" applyBorder="1" applyAlignment="1">
      <alignment vertical="center" wrapText="1"/>
    </xf>
    <xf numFmtId="0" fontId="82" fillId="0" borderId="59" xfId="0" applyFont="1" applyBorder="1" applyAlignment="1">
      <alignment vertical="center"/>
    </xf>
    <xf numFmtId="49" fontId="82" fillId="0" borderId="59" xfId="69" applyNumberFormat="1" applyFont="1" applyBorder="1" applyAlignment="1">
      <alignment horizontal="left" vertical="center" wrapText="1"/>
    </xf>
    <xf numFmtId="0" fontId="82" fillId="0" borderId="59" xfId="69" applyFont="1" applyBorder="1" applyAlignment="1">
      <alignment horizontal="left" vertical="center" wrapText="1"/>
    </xf>
    <xf numFmtId="49" fontId="81" fillId="0" borderId="59" xfId="64" applyNumberFormat="1" applyFont="1" applyBorder="1" applyAlignment="1">
      <alignment horizontal="left" vertical="center"/>
    </xf>
    <xf numFmtId="49" fontId="82" fillId="0" borderId="59" xfId="64" applyNumberFormat="1" applyFont="1" applyBorder="1" applyAlignment="1">
      <alignment horizontal="left" vertical="center"/>
    </xf>
    <xf numFmtId="49" fontId="82" fillId="0" borderId="59" xfId="66" applyNumberFormat="1" applyFont="1" applyBorder="1" applyAlignment="1">
      <alignment horizontal="left" vertical="center"/>
    </xf>
    <xf numFmtId="49" fontId="81" fillId="0" borderId="59" xfId="63" applyNumberFormat="1" applyFont="1" applyBorder="1" applyAlignment="1">
      <alignment horizontal="left" vertical="center" wrapText="1"/>
    </xf>
    <xf numFmtId="49" fontId="82" fillId="0" borderId="59" xfId="63" applyNumberFormat="1" applyFont="1" applyBorder="1" applyAlignment="1">
      <alignment horizontal="left" vertical="center" wrapText="1"/>
    </xf>
    <xf numFmtId="44" fontId="35" fillId="0" borderId="2" xfId="59" applyFont="1" applyBorder="1"/>
    <xf numFmtId="49" fontId="85" fillId="0" borderId="65" xfId="0" applyNumberFormat="1" applyFont="1" applyBorder="1" applyAlignment="1">
      <alignment horizontal="left"/>
    </xf>
    <xf numFmtId="0" fontId="35" fillId="0" borderId="66" xfId="0" applyFont="1" applyBorder="1"/>
    <xf numFmtId="44" fontId="35" fillId="0" borderId="67" xfId="59" applyFont="1" applyBorder="1"/>
    <xf numFmtId="44" fontId="35" fillId="0" borderId="68" xfId="59" applyFont="1" applyBorder="1"/>
    <xf numFmtId="0" fontId="81" fillId="0" borderId="59" xfId="0" applyFont="1" applyBorder="1" applyAlignment="1">
      <alignment wrapText="1"/>
    </xf>
    <xf numFmtId="0" fontId="82" fillId="0" borderId="66" xfId="0" applyFont="1" applyBorder="1" applyAlignment="1">
      <alignment wrapText="1"/>
    </xf>
    <xf numFmtId="44" fontId="35" fillId="0" borderId="66" xfId="59" applyFont="1" applyBorder="1"/>
    <xf numFmtId="44" fontId="35" fillId="0" borderId="69" xfId="59" applyFont="1" applyBorder="1"/>
    <xf numFmtId="0" fontId="82" fillId="0" borderId="0" xfId="0" applyFont="1" applyAlignment="1">
      <alignment wrapText="1"/>
    </xf>
    <xf numFmtId="0" fontId="81" fillId="0" borderId="66" xfId="0" applyFont="1" applyBorder="1" applyAlignment="1">
      <alignment horizontal="left" vertical="center" wrapText="1"/>
    </xf>
    <xf numFmtId="9" fontId="85" fillId="13" borderId="66" xfId="60" applyFont="1" applyFill="1" applyBorder="1" applyAlignment="1">
      <alignment horizontal="center" vertical="center"/>
    </xf>
    <xf numFmtId="0" fontId="34" fillId="0" borderId="36" xfId="0" applyFont="1" applyBorder="1" applyAlignment="1">
      <alignment horizontal="center"/>
    </xf>
    <xf numFmtId="4" fontId="34" fillId="0" borderId="36" xfId="0" applyNumberFormat="1" applyFont="1" applyBorder="1" applyAlignment="1">
      <alignment horizontal="center"/>
    </xf>
    <xf numFmtId="0" fontId="34" fillId="0" borderId="36" xfId="0" applyFont="1" applyFill="1" applyBorder="1" applyAlignment="1">
      <alignment horizontal="left" vertical="top" wrapText="1"/>
    </xf>
    <xf numFmtId="0" fontId="34" fillId="0" borderId="36" xfId="0" applyFont="1" applyFill="1" applyBorder="1" applyAlignment="1">
      <alignment vertical="top" wrapText="1"/>
    </xf>
    <xf numFmtId="4" fontId="100" fillId="6" borderId="36" xfId="0" applyNumberFormat="1" applyFont="1" applyFill="1" applyBorder="1" applyAlignment="1">
      <alignment horizontal="left"/>
    </xf>
    <xf numFmtId="4" fontId="100" fillId="6" borderId="36" xfId="0" applyNumberFormat="1" applyFont="1" applyFill="1" applyBorder="1" applyAlignment="1">
      <alignment horizontal="center"/>
    </xf>
    <xf numFmtId="0" fontId="101" fillId="0" borderId="36" xfId="0" applyFont="1" applyBorder="1" applyAlignment="1">
      <alignment horizontal="center" vertical="top"/>
    </xf>
    <xf numFmtId="4" fontId="33" fillId="0" borderId="36" xfId="0" applyNumberFormat="1" applyFont="1" applyFill="1" applyBorder="1" applyAlignment="1">
      <alignment horizontal="center"/>
    </xf>
    <xf numFmtId="4" fontId="33" fillId="0" borderId="36" xfId="0" applyNumberFormat="1" applyFont="1" applyBorder="1" applyAlignment="1">
      <alignment horizontal="center" vertical="top"/>
    </xf>
    <xf numFmtId="4" fontId="33" fillId="0" borderId="36" xfId="0" applyNumberFormat="1" applyFont="1" applyBorder="1" applyAlignment="1">
      <alignment horizontal="center"/>
    </xf>
    <xf numFmtId="0" fontId="33" fillId="0" borderId="0" xfId="0" applyFont="1"/>
    <xf numFmtId="0" fontId="33" fillId="0" borderId="36" xfId="0" applyFont="1" applyBorder="1" applyAlignment="1">
      <alignment horizontal="center"/>
    </xf>
    <xf numFmtId="0" fontId="33" fillId="0" borderId="36" xfId="0" applyFont="1" applyFill="1" applyBorder="1" applyAlignment="1">
      <alignment vertical="top" wrapText="1"/>
    </xf>
    <xf numFmtId="0" fontId="101" fillId="0" borderId="36" xfId="0" applyFont="1" applyBorder="1" applyAlignment="1">
      <alignment horizontal="left" vertical="top" wrapText="1"/>
    </xf>
    <xf numFmtId="16" fontId="33" fillId="0" borderId="36" xfId="0" applyNumberFormat="1" applyFont="1" applyBorder="1" applyAlignment="1">
      <alignment horizontal="center" vertical="top"/>
    </xf>
    <xf numFmtId="0" fontId="33" fillId="0" borderId="36" xfId="0" applyFont="1" applyBorder="1" applyAlignment="1">
      <alignment vertical="top" wrapText="1"/>
    </xf>
    <xf numFmtId="0" fontId="33" fillId="0" borderId="36" xfId="0" applyFont="1" applyFill="1" applyBorder="1" applyAlignment="1">
      <alignment horizontal="center" vertical="top"/>
    </xf>
    <xf numFmtId="4" fontId="33" fillId="6" borderId="36" xfId="0" applyNumberFormat="1" applyFont="1" applyFill="1" applyBorder="1" applyAlignment="1">
      <alignment horizontal="left"/>
    </xf>
    <xf numFmtId="4" fontId="33" fillId="6" borderId="36" xfId="0" applyNumberFormat="1" applyFont="1" applyFill="1" applyBorder="1" applyAlignment="1">
      <alignment horizontal="right"/>
    </xf>
    <xf numFmtId="0" fontId="55" fillId="0" borderId="0" xfId="0" applyFont="1" applyAlignment="1">
      <alignment horizontal="left"/>
    </xf>
    <xf numFmtId="0" fontId="33" fillId="0" borderId="45" xfId="0" applyFont="1" applyBorder="1" applyAlignment="1">
      <alignment horizontal="center" vertical="top"/>
    </xf>
    <xf numFmtId="4" fontId="33" fillId="0" borderId="45" xfId="0" applyNumberFormat="1" applyFont="1" applyBorder="1" applyAlignment="1">
      <alignment horizontal="center"/>
    </xf>
    <xf numFmtId="0" fontId="64" fillId="0" borderId="0" xfId="0" applyFont="1" applyAlignment="1">
      <alignment horizontal="left"/>
    </xf>
    <xf numFmtId="4" fontId="33" fillId="0" borderId="0" xfId="0" applyNumberFormat="1" applyFont="1" applyFill="1"/>
    <xf numFmtId="16" fontId="33" fillId="0" borderId="36" xfId="0" applyNumberFormat="1" applyFont="1" applyFill="1" applyBorder="1" applyAlignment="1">
      <alignment horizontal="center" vertical="top"/>
    </xf>
    <xf numFmtId="4" fontId="32" fillId="0" borderId="36" xfId="0" applyNumberFormat="1" applyFont="1" applyFill="1" applyBorder="1" applyAlignment="1">
      <alignment horizontal="center" vertical="top"/>
    </xf>
    <xf numFmtId="0" fontId="32" fillId="0" borderId="36" xfId="0" applyFont="1" applyBorder="1" applyAlignment="1">
      <alignment horizontal="center"/>
    </xf>
    <xf numFmtId="0" fontId="32" fillId="0" borderId="36" xfId="0" applyFont="1" applyFill="1" applyBorder="1" applyAlignment="1">
      <alignment horizontal="center"/>
    </xf>
    <xf numFmtId="4" fontId="101" fillId="0" borderId="36" xfId="0" applyNumberFormat="1" applyFont="1" applyFill="1" applyBorder="1" applyAlignment="1">
      <alignment vertical="top" wrapText="1"/>
    </xf>
    <xf numFmtId="4" fontId="32" fillId="0" borderId="36" xfId="0" applyNumberFormat="1" applyFont="1" applyBorder="1" applyAlignment="1">
      <alignment horizontal="center"/>
    </xf>
    <xf numFmtId="4" fontId="32" fillId="0" borderId="0" xfId="0" applyNumberFormat="1" applyFont="1" applyFill="1"/>
    <xf numFmtId="0" fontId="32" fillId="0" borderId="0" xfId="0" applyFont="1" applyFill="1"/>
    <xf numFmtId="4" fontId="32" fillId="0" borderId="36" xfId="0" applyNumberFormat="1" applyFont="1" applyFill="1" applyBorder="1" applyAlignment="1">
      <alignment horizontal="center"/>
    </xf>
    <xf numFmtId="0" fontId="32" fillId="0" borderId="36" xfId="0" applyFont="1" applyFill="1" applyBorder="1" applyAlignment="1">
      <alignment horizontal="left" vertical="top" wrapText="1"/>
    </xf>
    <xf numFmtId="0" fontId="31" fillId="0" borderId="36" xfId="0" applyFont="1" applyFill="1" applyBorder="1" applyAlignment="1">
      <alignment horizontal="left" vertical="top" wrapText="1"/>
    </xf>
    <xf numFmtId="0" fontId="31" fillId="0" borderId="36" xfId="0" applyFont="1" applyFill="1" applyBorder="1" applyAlignment="1">
      <alignment horizontal="center"/>
    </xf>
    <xf numFmtId="0" fontId="31" fillId="0" borderId="17" xfId="0" applyFont="1" applyFill="1" applyBorder="1" applyAlignment="1">
      <alignment vertical="top" wrapText="1"/>
    </xf>
    <xf numFmtId="0" fontId="79" fillId="0" borderId="18" xfId="0" applyFont="1" applyFill="1" applyBorder="1" applyAlignment="1">
      <alignment horizontal="center"/>
    </xf>
    <xf numFmtId="4" fontId="31" fillId="0" borderId="36" xfId="0" applyNumberFormat="1" applyFont="1" applyBorder="1" applyAlignment="1">
      <alignment horizontal="center"/>
    </xf>
    <xf numFmtId="2" fontId="31" fillId="0" borderId="36" xfId="0" applyNumberFormat="1" applyFont="1" applyBorder="1" applyAlignment="1">
      <alignment horizontal="center"/>
    </xf>
    <xf numFmtId="0" fontId="82" fillId="0" borderId="0" xfId="6" applyFont="1" applyAlignment="1">
      <alignment vertical="center"/>
    </xf>
    <xf numFmtId="4" fontId="82" fillId="0" borderId="36" xfId="6" applyNumberFormat="1" applyFont="1" applyBorder="1" applyAlignment="1">
      <alignment horizontal="center"/>
    </xf>
    <xf numFmtId="0" fontId="82" fillId="0" borderId="36" xfId="6" applyFont="1" applyBorder="1" applyAlignment="1">
      <alignment horizontal="left" vertical="top" wrapText="1"/>
    </xf>
    <xf numFmtId="49" fontId="82" fillId="0" borderId="36" xfId="6" applyNumberFormat="1" applyFont="1" applyBorder="1" applyAlignment="1">
      <alignment horizontal="center"/>
    </xf>
    <xf numFmtId="0" fontId="154" fillId="15" borderId="36" xfId="8" applyFont="1" applyFill="1" applyBorder="1" applyAlignment="1">
      <alignment horizontal="center" vertical="center"/>
    </xf>
    <xf numFmtId="0" fontId="154" fillId="15" borderId="36" xfId="8" applyFont="1" applyFill="1" applyBorder="1" applyAlignment="1">
      <alignment horizontal="center" vertical="center" wrapText="1"/>
    </xf>
    <xf numFmtId="0" fontId="154" fillId="0" borderId="0" xfId="8" applyFont="1"/>
    <xf numFmtId="0" fontId="154" fillId="0" borderId="0" xfId="8" applyFont="1" applyAlignment="1">
      <alignment horizontal="right" vertical="top"/>
    </xf>
    <xf numFmtId="0" fontId="154" fillId="0" borderId="0" xfId="8" applyFont="1" applyAlignment="1">
      <alignment vertical="top" wrapText="1"/>
    </xf>
    <xf numFmtId="0" fontId="154" fillId="0" borderId="0" xfId="8" applyFont="1" applyAlignment="1">
      <alignment wrapText="1"/>
    </xf>
    <xf numFmtId="0" fontId="154" fillId="0" borderId="0" xfId="8" applyFont="1" applyAlignment="1">
      <alignment horizontal="center"/>
    </xf>
    <xf numFmtId="0" fontId="112" fillId="0" borderId="0" xfId="8" applyFont="1" applyAlignment="1">
      <alignment horizontal="right" vertical="top"/>
    </xf>
    <xf numFmtId="0" fontId="155" fillId="0" borderId="0" xfId="8" applyFont="1" applyAlignment="1">
      <alignment vertical="top" wrapText="1"/>
    </xf>
    <xf numFmtId="0" fontId="112" fillId="0" borderId="0" xfId="8" applyFont="1"/>
    <xf numFmtId="0" fontId="112" fillId="0" borderId="0" xfId="8" applyFont="1" applyAlignment="1">
      <alignment wrapText="1"/>
    </xf>
    <xf numFmtId="0" fontId="58" fillId="0" borderId="0" xfId="8"/>
    <xf numFmtId="0" fontId="71" fillId="0" borderId="36" xfId="8" applyFont="1" applyBorder="1"/>
    <xf numFmtId="0" fontId="71" fillId="0" borderId="36" xfId="8" applyFont="1" applyBorder="1" applyAlignment="1">
      <alignment wrapText="1"/>
    </xf>
    <xf numFmtId="44" fontId="71" fillId="0" borderId="36" xfId="8" applyNumberFormat="1" applyFont="1" applyBorder="1"/>
    <xf numFmtId="0" fontId="156" fillId="0" borderId="0" xfId="8" applyFont="1"/>
    <xf numFmtId="0" fontId="155" fillId="0" borderId="0" xfId="8" applyFont="1" applyAlignment="1">
      <alignment wrapText="1"/>
    </xf>
    <xf numFmtId="0" fontId="71" fillId="0" borderId="0" xfId="8" applyFont="1"/>
    <xf numFmtId="44" fontId="155" fillId="0" borderId="0" xfId="8" applyNumberFormat="1" applyFont="1"/>
    <xf numFmtId="0" fontId="156" fillId="0" borderId="0" xfId="8" applyFont="1" applyAlignment="1">
      <alignment wrapText="1"/>
    </xf>
    <xf numFmtId="49" fontId="71" fillId="0" borderId="36" xfId="70" applyNumberFormat="1" applyFont="1" applyBorder="1" applyAlignment="1" applyProtection="1">
      <alignment vertical="top" wrapText="1"/>
      <protection locked="0"/>
    </xf>
    <xf numFmtId="0" fontId="71" fillId="0" borderId="0" xfId="8" applyFont="1" applyAlignment="1">
      <alignment horizontal="justify" vertical="top"/>
    </xf>
    <xf numFmtId="1" fontId="71" fillId="0" borderId="36" xfId="8" applyNumberFormat="1" applyFont="1" applyBorder="1"/>
    <xf numFmtId="0" fontId="71" fillId="0" borderId="36" xfId="8" applyFont="1" applyBorder="1" applyAlignment="1">
      <alignment horizontal="justify" vertical="top"/>
    </xf>
    <xf numFmtId="0" fontId="157" fillId="0" borderId="36" xfId="8" applyFont="1" applyBorder="1"/>
    <xf numFmtId="0" fontId="71" fillId="0" borderId="36" xfId="45" applyFont="1" applyBorder="1" applyAlignment="1">
      <alignment wrapText="1"/>
    </xf>
    <xf numFmtId="0" fontId="71" fillId="0" borderId="36" xfId="45" applyFont="1" applyBorder="1"/>
    <xf numFmtId="1" fontId="71" fillId="0" borderId="36" xfId="45" applyNumberFormat="1" applyFont="1" applyBorder="1"/>
    <xf numFmtId="44" fontId="71" fillId="0" borderId="36" xfId="45" applyNumberFormat="1" applyFont="1" applyBorder="1"/>
    <xf numFmtId="0" fontId="71" fillId="0" borderId="0" xfId="8" applyFont="1" applyAlignment="1">
      <alignment wrapText="1"/>
    </xf>
    <xf numFmtId="0" fontId="158" fillId="0" borderId="0" xfId="8" applyFont="1"/>
    <xf numFmtId="0" fontId="155" fillId="0" borderId="0" xfId="8" applyFont="1"/>
    <xf numFmtId="0" fontId="71" fillId="0" borderId="18" xfId="8" applyFont="1" applyBorder="1"/>
    <xf numFmtId="0" fontId="71" fillId="0" borderId="36" xfId="8" applyFont="1" applyBorder="1" applyProtection="1">
      <protection locked="0"/>
    </xf>
    <xf numFmtId="172" fontId="71" fillId="0" borderId="36" xfId="8" applyNumberFormat="1" applyFont="1" applyBorder="1"/>
    <xf numFmtId="0" fontId="71" fillId="0" borderId="36" xfId="8" applyFont="1" applyBorder="1" applyAlignment="1">
      <alignment horizontal="right" vertical="top"/>
    </xf>
    <xf numFmtId="0" fontId="71" fillId="0" borderId="36" xfId="8" applyFont="1" applyBorder="1" applyAlignment="1">
      <alignment vertical="top" wrapText="1"/>
    </xf>
    <xf numFmtId="0" fontId="71" fillId="0" borderId="36" xfId="8" applyFont="1" applyBorder="1" applyAlignment="1">
      <alignment horizontal="right" wrapText="1"/>
    </xf>
    <xf numFmtId="0" fontId="159" fillId="0" borderId="0" xfId="8" applyFont="1"/>
    <xf numFmtId="0" fontId="157" fillId="0" borderId="36" xfId="8" applyFont="1" applyBorder="1" applyAlignment="1">
      <alignment wrapText="1"/>
    </xf>
    <xf numFmtId="1" fontId="71" fillId="0" borderId="0" xfId="8" applyNumberFormat="1" applyFont="1"/>
    <xf numFmtId="42" fontId="71" fillId="0" borderId="36" xfId="8" applyNumberFormat="1" applyFont="1" applyBorder="1"/>
    <xf numFmtId="42" fontId="155" fillId="0" borderId="0" xfId="8" applyNumberFormat="1" applyFont="1"/>
    <xf numFmtId="0" fontId="156" fillId="0" borderId="0" xfId="45" applyFont="1"/>
    <xf numFmtId="0" fontId="71" fillId="0" borderId="0" xfId="45" applyFont="1" applyAlignment="1">
      <alignment vertical="top" wrapText="1"/>
    </xf>
    <xf numFmtId="2" fontId="156" fillId="0" borderId="0" xfId="45" applyNumberFormat="1" applyFont="1"/>
    <xf numFmtId="2" fontId="71" fillId="0" borderId="0" xfId="45" applyNumberFormat="1" applyFont="1"/>
    <xf numFmtId="0" fontId="157" fillId="0" borderId="36" xfId="45" applyFont="1" applyBorder="1" applyAlignment="1">
      <alignment wrapText="1"/>
    </xf>
    <xf numFmtId="0" fontId="71" fillId="0" borderId="0" xfId="45" applyFont="1"/>
    <xf numFmtId="0" fontId="155" fillId="0" borderId="0" xfId="45" applyFont="1"/>
    <xf numFmtId="1" fontId="71" fillId="0" borderId="0" xfId="45" applyNumberFormat="1" applyFont="1"/>
    <xf numFmtId="44" fontId="71" fillId="0" borderId="0" xfId="45" applyNumberFormat="1" applyFont="1"/>
    <xf numFmtId="44" fontId="155" fillId="0" borderId="0" xfId="45" applyNumberFormat="1" applyFont="1"/>
    <xf numFmtId="0" fontId="154" fillId="16" borderId="36" xfId="8" applyFont="1" applyFill="1" applyBorder="1" applyAlignment="1">
      <alignment horizontal="center" vertical="center"/>
    </xf>
    <xf numFmtId="0" fontId="154" fillId="16" borderId="36" xfId="8" applyFont="1" applyFill="1" applyBorder="1" applyAlignment="1">
      <alignment horizontal="center" vertical="center" wrapText="1"/>
    </xf>
    <xf numFmtId="1" fontId="155" fillId="0" borderId="0" xfId="8" applyNumberFormat="1" applyFont="1"/>
    <xf numFmtId="2" fontId="71" fillId="0" borderId="0" xfId="8" applyNumberFormat="1" applyFont="1"/>
    <xf numFmtId="49" fontId="63" fillId="0" borderId="0" xfId="8" applyNumberFormat="1" applyFont="1" applyAlignment="1">
      <alignment horizontal="left" vertical="top" wrapText="1"/>
    </xf>
    <xf numFmtId="0" fontId="156" fillId="0" borderId="0" xfId="8" applyFont="1" applyAlignment="1">
      <alignment vertical="top" wrapText="1"/>
    </xf>
    <xf numFmtId="49" fontId="71" fillId="0" borderId="36" xfId="8" applyNumberFormat="1" applyFont="1" applyBorder="1" applyAlignment="1">
      <alignment horizontal="left" vertical="top" wrapText="1"/>
    </xf>
    <xf numFmtId="0" fontId="71" fillId="0" borderId="36" xfId="45" applyFont="1" applyBorder="1" applyAlignment="1">
      <alignment vertical="top" wrapText="1"/>
    </xf>
    <xf numFmtId="0" fontId="123" fillId="0" borderId="0" xfId="8" applyFont="1"/>
    <xf numFmtId="0" fontId="161" fillId="0" borderId="0" xfId="45" applyFont="1"/>
    <xf numFmtId="0" fontId="119" fillId="0" borderId="17" xfId="8" applyFont="1" applyBorder="1"/>
    <xf numFmtId="0" fontId="58" fillId="0" borderId="18" xfId="8" applyBorder="1"/>
    <xf numFmtId="44" fontId="58" fillId="0" borderId="0" xfId="8" applyNumberFormat="1"/>
    <xf numFmtId="44" fontId="58" fillId="0" borderId="18" xfId="8" applyNumberFormat="1" applyBorder="1"/>
    <xf numFmtId="0" fontId="57" fillId="0" borderId="0" xfId="37" applyFont="1" applyAlignment="1">
      <alignment horizontal="center"/>
    </xf>
    <xf numFmtId="1" fontId="147" fillId="0" borderId="0" xfId="56" applyNumberFormat="1" applyFont="1" applyAlignment="1">
      <alignment horizontal="right" wrapText="1"/>
    </xf>
    <xf numFmtId="0" fontId="30" fillId="0" borderId="36" xfId="0" applyFont="1" applyBorder="1" applyAlignment="1">
      <alignment horizontal="center" vertical="top"/>
    </xf>
    <xf numFmtId="0" fontId="30" fillId="0" borderId="0" xfId="0" applyFont="1"/>
    <xf numFmtId="4" fontId="100" fillId="6" borderId="45" xfId="2" applyNumberFormat="1" applyFont="1" applyFill="1" applyBorder="1" applyAlignment="1">
      <alignment horizontal="center"/>
    </xf>
    <xf numFmtId="4" fontId="30" fillId="0" borderId="36" xfId="0" applyNumberFormat="1" applyFont="1" applyBorder="1" applyAlignment="1">
      <alignment horizontal="right"/>
    </xf>
    <xf numFmtId="0" fontId="30" fillId="0" borderId="0" xfId="0" applyFont="1" applyBorder="1"/>
    <xf numFmtId="4" fontId="30" fillId="0" borderId="0" xfId="0" applyNumberFormat="1" applyFont="1" applyFill="1" applyBorder="1" applyAlignment="1">
      <alignment horizontal="right"/>
    </xf>
    <xf numFmtId="4" fontId="30" fillId="0" borderId="0" xfId="0" applyNumberFormat="1" applyFont="1" applyFill="1" applyBorder="1" applyAlignment="1" applyProtection="1">
      <alignment horizontal="right"/>
      <protection locked="0"/>
    </xf>
    <xf numFmtId="0" fontId="30" fillId="0" borderId="0" xfId="0" applyFont="1" applyFill="1" applyBorder="1"/>
    <xf numFmtId="4" fontId="30" fillId="0" borderId="0" xfId="0" quotePrefix="1" applyNumberFormat="1" applyFont="1" applyFill="1" applyBorder="1" applyAlignment="1">
      <alignment horizontal="right"/>
    </xf>
    <xf numFmtId="4" fontId="30" fillId="0" borderId="36" xfId="0" applyNumberFormat="1" applyFont="1" applyBorder="1" applyAlignment="1">
      <alignment horizontal="center"/>
    </xf>
    <xf numFmtId="4" fontId="30" fillId="0" borderId="36" xfId="0" quotePrefix="1" applyNumberFormat="1" applyFont="1" applyBorder="1" applyAlignment="1">
      <alignment horizontal="center"/>
    </xf>
    <xf numFmtId="4" fontId="30" fillId="0" borderId="36" xfId="0" applyNumberFormat="1" applyFont="1" applyFill="1" applyBorder="1" applyAlignment="1" applyProtection="1">
      <alignment horizontal="center"/>
      <protection locked="0"/>
    </xf>
    <xf numFmtId="4" fontId="30" fillId="6" borderId="36" xfId="0" applyNumberFormat="1" applyFont="1" applyFill="1" applyBorder="1" applyAlignment="1">
      <alignment horizontal="center" vertical="top"/>
    </xf>
    <xf numFmtId="4" fontId="30" fillId="6" borderId="36" xfId="0" applyNumberFormat="1" applyFont="1" applyFill="1" applyBorder="1" applyAlignment="1">
      <alignment horizontal="center"/>
    </xf>
    <xf numFmtId="4" fontId="30" fillId="6" borderId="36" xfId="2" applyNumberFormat="1" applyFont="1" applyFill="1" applyBorder="1" applyAlignment="1">
      <alignment horizontal="center"/>
    </xf>
    <xf numFmtId="4" fontId="30" fillId="6" borderId="36" xfId="0" applyNumberFormat="1" applyFont="1" applyFill="1" applyBorder="1" applyAlignment="1">
      <alignment horizontal="right"/>
    </xf>
    <xf numFmtId="4" fontId="30" fillId="0" borderId="0" xfId="0" applyNumberFormat="1" applyFont="1" applyAlignment="1">
      <alignment vertical="center"/>
    </xf>
    <xf numFmtId="0" fontId="30" fillId="0" borderId="36" xfId="0" applyFont="1" applyBorder="1" applyAlignment="1">
      <alignment horizontal="center"/>
    </xf>
    <xf numFmtId="4" fontId="30" fillId="0" borderId="0" xfId="0" applyNumberFormat="1" applyFont="1" applyFill="1"/>
    <xf numFmtId="4" fontId="30" fillId="0" borderId="36" xfId="0" applyNumberFormat="1" applyFont="1" applyFill="1" applyBorder="1" applyAlignment="1">
      <alignment horizontal="center"/>
    </xf>
    <xf numFmtId="0" fontId="145" fillId="0" borderId="0" xfId="0" applyFont="1"/>
    <xf numFmtId="4" fontId="29" fillId="6" borderId="70" xfId="0" applyNumberFormat="1" applyFont="1" applyFill="1" applyBorder="1" applyAlignment="1">
      <alignment horizontal="left"/>
    </xf>
    <xf numFmtId="4" fontId="29" fillId="6" borderId="70" xfId="0" applyNumberFormat="1" applyFont="1" applyFill="1" applyBorder="1" applyAlignment="1">
      <alignment horizontal="center"/>
    </xf>
    <xf numFmtId="4" fontId="82" fillId="0" borderId="70" xfId="0" applyNumberFormat="1" applyFont="1" applyBorder="1" applyAlignment="1">
      <alignment horizontal="center" vertical="top"/>
    </xf>
    <xf numFmtId="4" fontId="82" fillId="0" borderId="70" xfId="0" applyNumberFormat="1" applyFont="1" applyBorder="1" applyAlignment="1">
      <alignment horizontal="left" wrapText="1"/>
    </xf>
    <xf numFmtId="0" fontId="29" fillId="0" borderId="70" xfId="0" applyFont="1" applyBorder="1" applyAlignment="1">
      <alignment horizontal="center"/>
    </xf>
    <xf numFmtId="4" fontId="82" fillId="0" borderId="70" xfId="0" applyNumberFormat="1" applyFont="1" applyBorder="1" applyAlignment="1">
      <alignment horizontal="center"/>
    </xf>
    <xf numFmtId="0" fontId="29" fillId="0" borderId="36" xfId="0" applyFont="1" applyFill="1" applyBorder="1" applyAlignment="1">
      <alignment vertical="top" wrapText="1"/>
    </xf>
    <xf numFmtId="4" fontId="28" fillId="6" borderId="70" xfId="0" applyNumberFormat="1" applyFont="1" applyFill="1" applyBorder="1" applyAlignment="1">
      <alignment horizontal="left"/>
    </xf>
    <xf numFmtId="4" fontId="28" fillId="6" borderId="70" xfId="0" applyNumberFormat="1" applyFont="1" applyFill="1" applyBorder="1" applyAlignment="1">
      <alignment horizontal="center"/>
    </xf>
    <xf numFmtId="0" fontId="82" fillId="0" borderId="70" xfId="0" applyFont="1" applyBorder="1" applyAlignment="1">
      <alignment vertical="top" wrapText="1"/>
    </xf>
    <xf numFmtId="4" fontId="28" fillId="0" borderId="70" xfId="0" applyNumberFormat="1" applyFont="1" applyBorder="1" applyAlignment="1">
      <alignment horizontal="center"/>
    </xf>
    <xf numFmtId="0" fontId="82" fillId="0" borderId="70" xfId="0" applyFont="1" applyFill="1" applyBorder="1" applyAlignment="1" applyProtection="1">
      <alignment horizontal="left" vertical="top" wrapText="1"/>
    </xf>
    <xf numFmtId="4" fontId="79" fillId="0" borderId="70" xfId="0" applyNumberFormat="1" applyFont="1" applyFill="1" applyBorder="1" applyAlignment="1">
      <alignment horizontal="center"/>
    </xf>
    <xf numFmtId="0" fontId="36" fillId="0" borderId="36" xfId="0" applyFont="1" applyBorder="1" applyAlignment="1">
      <alignment horizontal="center"/>
    </xf>
    <xf numFmtId="4" fontId="33" fillId="6" borderId="36" xfId="0" applyNumberFormat="1" applyFont="1" applyFill="1" applyBorder="1" applyAlignment="1">
      <alignment horizontal="center"/>
    </xf>
    <xf numFmtId="4" fontId="32" fillId="0" borderId="70" xfId="0" applyNumberFormat="1" applyFont="1" applyBorder="1" applyAlignment="1">
      <alignment horizontal="center"/>
    </xf>
    <xf numFmtId="0" fontId="27" fillId="0" borderId="70" xfId="0" applyFont="1" applyBorder="1" applyAlignment="1">
      <alignment horizontal="center"/>
    </xf>
    <xf numFmtId="0" fontId="79" fillId="0" borderId="26" xfId="0" applyFont="1" applyBorder="1" applyAlignment="1">
      <alignment horizontal="left" vertical="top" wrapText="1"/>
    </xf>
    <xf numFmtId="0" fontId="26" fillId="0" borderId="36" xfId="0" applyFont="1" applyFill="1" applyBorder="1" applyAlignment="1">
      <alignment vertical="top" wrapText="1"/>
    </xf>
    <xf numFmtId="0" fontId="26" fillId="0" borderId="36" xfId="0" applyFont="1" applyFill="1" applyBorder="1" applyAlignment="1">
      <alignment horizontal="left" vertical="top" wrapText="1"/>
    </xf>
    <xf numFmtId="4" fontId="25" fillId="0" borderId="36" xfId="0" applyNumberFormat="1" applyFont="1" applyFill="1" applyBorder="1" applyAlignment="1">
      <alignment horizontal="center"/>
    </xf>
    <xf numFmtId="4" fontId="25" fillId="6" borderId="70" xfId="0" applyNumberFormat="1" applyFont="1" applyFill="1" applyBorder="1" applyAlignment="1">
      <alignment horizontal="center" vertical="top"/>
    </xf>
    <xf numFmtId="0" fontId="82" fillId="6" borderId="70" xfId="0" applyFont="1" applyFill="1" applyBorder="1" applyAlignment="1">
      <alignment horizontal="left" vertical="top" wrapText="1"/>
    </xf>
    <xf numFmtId="4" fontId="25" fillId="6" borderId="70" xfId="0" applyNumberFormat="1" applyFont="1" applyFill="1" applyBorder="1" applyAlignment="1">
      <alignment horizontal="center"/>
    </xf>
    <xf numFmtId="4" fontId="25" fillId="6" borderId="70" xfId="2" applyNumberFormat="1" applyFont="1" applyFill="1" applyBorder="1" applyAlignment="1">
      <alignment horizontal="center"/>
    </xf>
    <xf numFmtId="4" fontId="25" fillId="0" borderId="70" xfId="0" applyNumberFormat="1" applyFont="1" applyBorder="1" applyAlignment="1">
      <alignment horizontal="center"/>
    </xf>
    <xf numFmtId="4" fontId="25" fillId="0" borderId="70" xfId="2" applyNumberFormat="1" applyFont="1" applyFill="1" applyBorder="1" applyAlignment="1">
      <alignment horizontal="center"/>
    </xf>
    <xf numFmtId="0" fontId="79" fillId="0" borderId="25" xfId="0" applyFont="1" applyBorder="1" applyAlignment="1">
      <alignment horizontal="right"/>
    </xf>
    <xf numFmtId="0" fontId="79" fillId="0" borderId="0" xfId="0" applyFont="1" applyAlignment="1">
      <alignment horizontal="right"/>
    </xf>
    <xf numFmtId="0" fontId="79" fillId="0" borderId="39" xfId="0" applyFont="1" applyBorder="1" applyAlignment="1">
      <alignment horizontal="right"/>
    </xf>
    <xf numFmtId="0" fontId="79" fillId="0" borderId="3" xfId="0" applyFont="1" applyBorder="1" applyAlignment="1">
      <alignment horizontal="right"/>
    </xf>
    <xf numFmtId="4" fontId="41" fillId="0" borderId="36" xfId="0" applyNumberFormat="1" applyFont="1" applyBorder="1" applyAlignment="1">
      <alignment horizontal="right"/>
    </xf>
    <xf numFmtId="4" fontId="48" fillId="0" borderId="36" xfId="0" applyNumberFormat="1" applyFont="1" applyBorder="1" applyAlignment="1">
      <alignment horizontal="right"/>
    </xf>
    <xf numFmtId="4" fontId="79" fillId="0" borderId="36" xfId="0" applyNumberFormat="1" applyFont="1" applyBorder="1" applyAlignment="1">
      <alignment horizontal="right"/>
    </xf>
    <xf numFmtId="4" fontId="79" fillId="0" borderId="0" xfId="0" applyNumberFormat="1" applyFont="1" applyBorder="1" applyAlignment="1">
      <alignment horizontal="right"/>
    </xf>
    <xf numFmtId="4" fontId="79" fillId="6" borderId="36" xfId="0" applyNumberFormat="1" applyFont="1" applyFill="1" applyBorder="1" applyAlignment="1">
      <alignment horizontal="right"/>
    </xf>
    <xf numFmtId="4" fontId="79" fillId="0" borderId="0" xfId="0" applyNumberFormat="1" applyFont="1" applyAlignment="1">
      <alignment horizontal="right"/>
    </xf>
    <xf numFmtId="4" fontId="44" fillId="0" borderId="36" xfId="0" applyNumberFormat="1" applyFont="1" applyBorder="1" applyAlignment="1">
      <alignment horizontal="right"/>
    </xf>
    <xf numFmtId="4" fontId="32" fillId="0" borderId="36" xfId="0" applyNumberFormat="1" applyFont="1" applyBorder="1" applyAlignment="1">
      <alignment horizontal="right"/>
    </xf>
    <xf numFmtId="4" fontId="79" fillId="0" borderId="26" xfId="0" applyNumberFormat="1" applyFont="1" applyBorder="1" applyAlignment="1">
      <alignment horizontal="right"/>
    </xf>
    <xf numFmtId="4" fontId="100" fillId="0" borderId="36" xfId="0" applyNumberFormat="1" applyFont="1" applyBorder="1" applyAlignment="1">
      <alignment horizontal="right"/>
    </xf>
    <xf numFmtId="4" fontId="100" fillId="0" borderId="45" xfId="0" applyNumberFormat="1" applyFont="1" applyBorder="1" applyAlignment="1">
      <alignment horizontal="right"/>
    </xf>
    <xf numFmtId="4" fontId="33" fillId="0" borderId="36" xfId="0" applyNumberFormat="1" applyFont="1" applyBorder="1" applyAlignment="1">
      <alignment horizontal="right"/>
    </xf>
    <xf numFmtId="4" fontId="24" fillId="0" borderId="36" xfId="0" applyNumberFormat="1" applyFont="1" applyFill="1" applyBorder="1" applyAlignment="1">
      <alignment horizontal="center" vertical="top"/>
    </xf>
    <xf numFmtId="0" fontId="24" fillId="0" borderId="36" xfId="0" applyFont="1" applyFill="1" applyBorder="1" applyAlignment="1">
      <alignment horizontal="center" vertical="top"/>
    </xf>
    <xf numFmtId="4" fontId="24" fillId="0" borderId="70" xfId="0" applyNumberFormat="1" applyFont="1" applyBorder="1" applyAlignment="1">
      <alignment horizontal="center"/>
    </xf>
    <xf numFmtId="2" fontId="31" fillId="0" borderId="70" xfId="0" applyNumberFormat="1" applyFont="1" applyBorder="1" applyAlignment="1">
      <alignment horizontal="center"/>
    </xf>
    <xf numFmtId="0" fontId="79" fillId="6" borderId="70" xfId="0" applyFont="1" applyFill="1" applyBorder="1" applyAlignment="1">
      <alignment horizontal="center" vertical="top" wrapText="1"/>
    </xf>
    <xf numFmtId="0" fontId="79" fillId="6" borderId="70" xfId="0" applyFont="1" applyFill="1" applyBorder="1" applyAlignment="1">
      <alignment horizontal="center"/>
    </xf>
    <xf numFmtId="4" fontId="79" fillId="6" borderId="70" xfId="0" applyNumberFormat="1" applyFont="1" applyFill="1" applyBorder="1" applyAlignment="1">
      <alignment horizontal="center"/>
    </xf>
    <xf numFmtId="4" fontId="79" fillId="6" borderId="70" xfId="0" applyNumberFormat="1" applyFont="1" applyFill="1" applyBorder="1" applyAlignment="1">
      <alignment horizontal="center" wrapText="1"/>
    </xf>
    <xf numFmtId="0" fontId="24" fillId="6" borderId="70" xfId="0" applyFont="1" applyFill="1" applyBorder="1" applyAlignment="1">
      <alignment vertical="top" wrapText="1"/>
    </xf>
    <xf numFmtId="0" fontId="24" fillId="0" borderId="70" xfId="0" applyFont="1" applyFill="1" applyBorder="1" applyAlignment="1">
      <alignment horizontal="center"/>
    </xf>
    <xf numFmtId="0" fontId="24" fillId="0" borderId="70" xfId="0" applyFont="1" applyFill="1" applyBorder="1" applyAlignment="1">
      <alignment horizontal="center" vertical="top" wrapText="1"/>
    </xf>
    <xf numFmtId="16" fontId="23" fillId="7" borderId="70" xfId="0" applyNumberFormat="1" applyFont="1" applyFill="1" applyBorder="1" applyAlignment="1">
      <alignment horizontal="center" vertical="top"/>
    </xf>
    <xf numFmtId="0" fontId="23" fillId="7" borderId="70" xfId="0" applyFont="1" applyFill="1" applyBorder="1" applyAlignment="1">
      <alignment horizontal="left" vertical="top" wrapText="1"/>
    </xf>
    <xf numFmtId="4" fontId="23" fillId="7" borderId="70" xfId="0" applyNumberFormat="1" applyFont="1" applyFill="1" applyBorder="1" applyAlignment="1">
      <alignment horizontal="center"/>
    </xf>
    <xf numFmtId="4" fontId="23" fillId="7" borderId="70" xfId="2" applyNumberFormat="1" applyFont="1" applyFill="1" applyBorder="1" applyAlignment="1">
      <alignment horizontal="center"/>
    </xf>
    <xf numFmtId="0" fontId="23" fillId="0" borderId="0" xfId="0" applyFont="1"/>
    <xf numFmtId="4" fontId="23" fillId="0" borderId="70" xfId="0" applyNumberFormat="1" applyFont="1" applyBorder="1" applyAlignment="1">
      <alignment horizontal="center"/>
    </xf>
    <xf numFmtId="0" fontId="23" fillId="0" borderId="0" xfId="0" applyFont="1" applyFill="1"/>
    <xf numFmtId="0" fontId="116" fillId="0" borderId="70" xfId="37" applyFont="1" applyBorder="1" applyAlignment="1">
      <alignment horizontal="justify" vertical="top"/>
    </xf>
    <xf numFmtId="169" fontId="63" fillId="0" borderId="72" xfId="37" applyNumberFormat="1" applyBorder="1" applyAlignment="1">
      <alignment horizontal="center"/>
    </xf>
    <xf numFmtId="169" fontId="116" fillId="0" borderId="72" xfId="37" applyNumberFormat="1" applyFont="1" applyBorder="1" applyAlignment="1">
      <alignment horizontal="left" vertical="top"/>
    </xf>
    <xf numFmtId="4" fontId="63" fillId="0" borderId="73" xfId="37" applyNumberFormat="1" applyBorder="1" applyAlignment="1">
      <alignment horizontal="center"/>
    </xf>
    <xf numFmtId="0" fontId="149" fillId="0" borderId="0" xfId="37" applyFont="1" applyAlignment="1">
      <alignment horizontal="center" wrapText="1"/>
    </xf>
    <xf numFmtId="0" fontId="117" fillId="0" borderId="0" xfId="37" applyFont="1" applyAlignment="1">
      <alignment horizontal="center"/>
    </xf>
    <xf numFmtId="0" fontId="116" fillId="12" borderId="74" xfId="37" applyFont="1" applyFill="1" applyBorder="1" applyAlignment="1">
      <alignment horizontal="right"/>
    </xf>
    <xf numFmtId="0" fontId="82" fillId="12" borderId="74" xfId="56" applyFont="1" applyFill="1" applyBorder="1" applyAlignment="1">
      <alignment horizontal="right" wrapText="1"/>
    </xf>
    <xf numFmtId="0" fontId="79" fillId="0" borderId="26" xfId="0" applyFont="1" applyFill="1" applyBorder="1" applyAlignment="1">
      <alignment horizontal="left" vertical="top" wrapText="1"/>
    </xf>
    <xf numFmtId="4" fontId="22" fillId="6" borderId="36" xfId="0" applyNumberFormat="1" applyFont="1" applyFill="1" applyBorder="1" applyAlignment="1">
      <alignment horizontal="center"/>
    </xf>
    <xf numFmtId="4" fontId="22" fillId="6" borderId="36" xfId="0" applyNumberFormat="1" applyFont="1" applyFill="1" applyBorder="1" applyAlignment="1">
      <alignment horizontal="center" wrapText="1"/>
    </xf>
    <xf numFmtId="0" fontId="56" fillId="0" borderId="0" xfId="12"/>
    <xf numFmtId="4" fontId="48" fillId="0" borderId="44" xfId="2" applyNumberFormat="1" applyFont="1" applyFill="1" applyBorder="1" applyAlignment="1">
      <alignment horizontal="center"/>
    </xf>
    <xf numFmtId="4" fontId="22" fillId="6" borderId="7" xfId="0" applyNumberFormat="1" applyFont="1" applyFill="1" applyBorder="1" applyAlignment="1">
      <alignment horizontal="center"/>
    </xf>
    <xf numFmtId="4" fontId="22" fillId="6" borderId="7" xfId="0" applyNumberFormat="1" applyFont="1" applyFill="1" applyBorder="1" applyAlignment="1">
      <alignment horizontal="center" wrapText="1"/>
    </xf>
    <xf numFmtId="4" fontId="22" fillId="6" borderId="24" xfId="0" applyNumberFormat="1" applyFont="1" applyFill="1" applyBorder="1" applyAlignment="1">
      <alignment horizontal="center"/>
    </xf>
    <xf numFmtId="0" fontId="21" fillId="0" borderId="36" xfId="0" applyFont="1" applyFill="1" applyBorder="1" applyAlignment="1">
      <alignment vertical="top" wrapText="1"/>
    </xf>
    <xf numFmtId="0" fontId="85" fillId="0" borderId="0" xfId="0" applyFont="1" applyAlignment="1">
      <alignment horizontal="right"/>
    </xf>
    <xf numFmtId="4" fontId="49" fillId="0" borderId="36" xfId="0" applyNumberFormat="1" applyFont="1" applyBorder="1" applyAlignment="1">
      <alignment horizontal="right"/>
    </xf>
    <xf numFmtId="4" fontId="36" fillId="0" borderId="36" xfId="0" applyNumberFormat="1" applyFont="1" applyBorder="1" applyAlignment="1">
      <alignment horizontal="right"/>
    </xf>
    <xf numFmtId="4" fontId="42" fillId="0" borderId="36" xfId="0" applyNumberFormat="1" applyFont="1" applyBorder="1" applyAlignment="1">
      <alignment horizontal="right"/>
    </xf>
    <xf numFmtId="4" fontId="34" fillId="0" borderId="36" xfId="0" applyNumberFormat="1" applyFont="1" applyBorder="1" applyAlignment="1">
      <alignment horizontal="right"/>
    </xf>
    <xf numFmtId="4" fontId="40" fillId="0" borderId="36" xfId="0" applyNumberFormat="1" applyFont="1" applyBorder="1" applyAlignment="1">
      <alignment horizontal="right"/>
    </xf>
    <xf numFmtId="4" fontId="49" fillId="6" borderId="36" xfId="0" applyNumberFormat="1" applyFont="1" applyFill="1" applyBorder="1" applyAlignment="1">
      <alignment horizontal="right"/>
    </xf>
    <xf numFmtId="4" fontId="43" fillId="0" borderId="36" xfId="0" applyNumberFormat="1" applyFont="1" applyBorder="1" applyAlignment="1">
      <alignment horizontal="right"/>
    </xf>
    <xf numFmtId="4" fontId="49" fillId="0" borderId="36" xfId="0" applyNumberFormat="1" applyFont="1" applyFill="1" applyBorder="1" applyAlignment="1">
      <alignment horizontal="right"/>
    </xf>
    <xf numFmtId="4" fontId="31" fillId="0" borderId="36" xfId="0" applyNumberFormat="1" applyFont="1" applyBorder="1" applyAlignment="1">
      <alignment horizontal="right"/>
    </xf>
    <xf numFmtId="4" fontId="31" fillId="0" borderId="70" xfId="0" applyNumberFormat="1" applyFont="1" applyBorder="1" applyAlignment="1">
      <alignment horizontal="right"/>
    </xf>
    <xf numFmtId="4" fontId="42" fillId="6" borderId="36" xfId="0" applyNumberFormat="1" applyFont="1" applyFill="1" applyBorder="1" applyAlignment="1">
      <alignment horizontal="right"/>
    </xf>
    <xf numFmtId="0" fontId="64" fillId="0" borderId="36" xfId="0" applyFont="1" applyBorder="1" applyAlignment="1">
      <alignment horizontal="right"/>
    </xf>
    <xf numFmtId="4" fontId="82" fillId="0" borderId="36" xfId="0" applyNumberFormat="1" applyFont="1" applyBorder="1" applyAlignment="1">
      <alignment horizontal="right"/>
    </xf>
    <xf numFmtId="4" fontId="38" fillId="0" borderId="36" xfId="0" applyNumberFormat="1" applyFont="1" applyBorder="1" applyAlignment="1">
      <alignment horizontal="right"/>
    </xf>
    <xf numFmtId="4" fontId="44" fillId="6" borderId="36" xfId="0" applyNumberFormat="1" applyFont="1" applyFill="1" applyBorder="1" applyAlignment="1">
      <alignment horizontal="right"/>
    </xf>
    <xf numFmtId="4" fontId="79" fillId="6" borderId="70" xfId="0" applyNumberFormat="1" applyFont="1" applyFill="1" applyBorder="1" applyAlignment="1">
      <alignment horizontal="right"/>
    </xf>
    <xf numFmtId="4" fontId="79" fillId="0" borderId="36" xfId="0" applyNumberFormat="1" applyFont="1" applyFill="1" applyBorder="1" applyAlignment="1">
      <alignment horizontal="right"/>
    </xf>
    <xf numFmtId="0" fontId="21" fillId="0" borderId="75" xfId="0" applyFont="1" applyBorder="1" applyAlignment="1">
      <alignment horizontal="center"/>
    </xf>
    <xf numFmtId="4" fontId="21" fillId="0" borderId="75" xfId="0" applyNumberFormat="1" applyFont="1" applyBorder="1" applyAlignment="1">
      <alignment horizontal="center"/>
    </xf>
    <xf numFmtId="0" fontId="21" fillId="0" borderId="0" xfId="0" applyFont="1"/>
    <xf numFmtId="0" fontId="21" fillId="0" borderId="0" xfId="0" applyFont="1" applyAlignment="1">
      <alignment vertical="center"/>
    </xf>
    <xf numFmtId="4" fontId="21" fillId="0" borderId="0" xfId="0" applyNumberFormat="1" applyFont="1" applyFill="1"/>
    <xf numFmtId="4" fontId="21" fillId="0" borderId="75" xfId="0" applyNumberFormat="1" applyFont="1" applyBorder="1" applyAlignment="1">
      <alignment horizontal="right"/>
    </xf>
    <xf numFmtId="0" fontId="21" fillId="0" borderId="70" xfId="0" applyFont="1" applyBorder="1" applyAlignment="1">
      <alignment vertical="top" wrapText="1"/>
    </xf>
    <xf numFmtId="0" fontId="56" fillId="0" borderId="0" xfId="12" applyAlignment="1">
      <alignment horizontal="center" vertical="top"/>
    </xf>
    <xf numFmtId="0" fontId="56" fillId="0" borderId="0" xfId="12" applyAlignment="1">
      <alignment horizontal="left" vertical="top" wrapText="1"/>
    </xf>
    <xf numFmtId="0" fontId="82" fillId="0" borderId="76" xfId="12" applyFont="1" applyBorder="1" applyAlignment="1">
      <alignment horizontal="center" vertical="top"/>
    </xf>
    <xf numFmtId="0" fontId="82" fillId="0" borderId="76" xfId="12" applyFont="1" applyBorder="1" applyAlignment="1">
      <alignment horizontal="left" vertical="top" wrapText="1"/>
    </xf>
    <xf numFmtId="0" fontId="82" fillId="0" borderId="76" xfId="12" applyFont="1" applyBorder="1"/>
    <xf numFmtId="0" fontId="89" fillId="0" borderId="76" xfId="12" applyFont="1" applyBorder="1" applyAlignment="1">
      <alignment horizontal="center" vertical="top"/>
    </xf>
    <xf numFmtId="0" fontId="89" fillId="18" borderId="76" xfId="12" applyFont="1" applyFill="1" applyBorder="1" applyAlignment="1">
      <alignment horizontal="left" vertical="top"/>
    </xf>
    <xf numFmtId="0" fontId="82" fillId="18" borderId="76" xfId="12" applyFont="1" applyFill="1" applyBorder="1" applyAlignment="1">
      <alignment horizontal="left" vertical="top" wrapText="1"/>
    </xf>
    <xf numFmtId="0" fontId="82" fillId="0" borderId="80" xfId="12" applyFont="1" applyBorder="1" applyAlignment="1">
      <alignment horizontal="center"/>
    </xf>
    <xf numFmtId="0" fontId="82" fillId="0" borderId="80" xfId="12" applyFont="1" applyBorder="1"/>
    <xf numFmtId="0" fontId="82" fillId="7" borderId="76" xfId="12" applyFont="1" applyFill="1" applyBorder="1" applyAlignment="1">
      <alignment horizontal="center" vertical="top"/>
    </xf>
    <xf numFmtId="0" fontId="82" fillId="7" borderId="76" xfId="12" applyFont="1" applyFill="1" applyBorder="1" applyAlignment="1">
      <alignment horizontal="left" vertical="top" wrapText="1"/>
    </xf>
    <xf numFmtId="0" fontId="82" fillId="7" borderId="76" xfId="12" applyFont="1" applyFill="1" applyBorder="1" applyAlignment="1">
      <alignment horizontal="center"/>
    </xf>
    <xf numFmtId="4" fontId="82" fillId="0" borderId="76" xfId="0" applyNumberFormat="1" applyFont="1" applyFill="1" applyBorder="1" applyAlignment="1">
      <alignment horizontal="left" vertical="top" wrapText="1"/>
    </xf>
    <xf numFmtId="4" fontId="82" fillId="0" borderId="76" xfId="0" applyNumberFormat="1" applyFont="1" applyFill="1" applyBorder="1" applyAlignment="1">
      <alignment horizontal="center"/>
    </xf>
    <xf numFmtId="4" fontId="79" fillId="0" borderId="76" xfId="0" applyNumberFormat="1" applyFont="1" applyBorder="1" applyAlignment="1">
      <alignment horizontal="right"/>
    </xf>
    <xf numFmtId="0" fontId="82" fillId="0" borderId="76" xfId="0" applyFont="1" applyFill="1" applyBorder="1" applyAlignment="1" applyProtection="1">
      <alignment horizontal="left" vertical="top" wrapText="1"/>
    </xf>
    <xf numFmtId="4" fontId="79" fillId="0" borderId="76" xfId="0" applyNumberFormat="1" applyFont="1" applyFill="1" applyBorder="1" applyAlignment="1">
      <alignment horizontal="center"/>
    </xf>
    <xf numFmtId="4" fontId="20" fillId="0" borderId="76" xfId="0" applyNumberFormat="1" applyFont="1" applyFill="1" applyBorder="1" applyAlignment="1">
      <alignment horizontal="center"/>
    </xf>
    <xf numFmtId="4" fontId="19" fillId="0" borderId="76" xfId="0" applyNumberFormat="1" applyFont="1" applyBorder="1" applyAlignment="1">
      <alignment horizontal="center"/>
    </xf>
    <xf numFmtId="4" fontId="100" fillId="6" borderId="76" xfId="0" applyNumberFormat="1" applyFont="1" applyFill="1" applyBorder="1" applyAlignment="1">
      <alignment horizontal="center"/>
    </xf>
    <xf numFmtId="4" fontId="100" fillId="6" borderId="76" xfId="2" applyNumberFormat="1" applyFont="1" applyFill="1" applyBorder="1" applyAlignment="1">
      <alignment horizontal="center"/>
    </xf>
    <xf numFmtId="0" fontId="82" fillId="0" borderId="76" xfId="0" applyFont="1" applyBorder="1" applyAlignment="1">
      <alignment vertical="top" wrapText="1"/>
    </xf>
    <xf numFmtId="4" fontId="100" fillId="0" borderId="76" xfId="0" applyNumberFormat="1" applyFont="1" applyBorder="1" applyAlignment="1">
      <alignment horizontal="center"/>
    </xf>
    <xf numFmtId="4" fontId="19" fillId="0" borderId="36" xfId="0" applyNumberFormat="1" applyFont="1" applyFill="1" applyBorder="1" applyAlignment="1">
      <alignment horizontal="center"/>
    </xf>
    <xf numFmtId="4" fontId="100" fillId="0" borderId="76" xfId="0" applyNumberFormat="1" applyFont="1" applyBorder="1" applyAlignment="1">
      <alignment horizontal="right"/>
    </xf>
    <xf numFmtId="4" fontId="18" fillId="6" borderId="36" xfId="0" applyNumberFormat="1" applyFont="1" applyFill="1" applyBorder="1" applyAlignment="1">
      <alignment horizontal="center"/>
    </xf>
    <xf numFmtId="4" fontId="18" fillId="6" borderId="36" xfId="0" applyNumberFormat="1" applyFont="1" applyFill="1" applyBorder="1" applyAlignment="1">
      <alignment horizontal="center" wrapText="1"/>
    </xf>
    <xf numFmtId="4" fontId="17" fillId="6" borderId="76" xfId="0" applyNumberFormat="1" applyFont="1" applyFill="1" applyBorder="1" applyAlignment="1">
      <alignment horizontal="left"/>
    </xf>
    <xf numFmtId="4" fontId="17" fillId="6" borderId="76" xfId="0" applyNumberFormat="1" applyFont="1" applyFill="1" applyBorder="1" applyAlignment="1">
      <alignment horizontal="center"/>
    </xf>
    <xf numFmtId="0" fontId="17" fillId="0" borderId="76" xfId="0" applyFont="1" applyBorder="1" applyAlignment="1">
      <alignment horizontal="center" vertical="top"/>
    </xf>
    <xf numFmtId="0" fontId="82" fillId="0" borderId="76" xfId="0" applyFont="1" applyBorder="1" applyAlignment="1">
      <alignment horizontal="left" vertical="top" wrapText="1"/>
    </xf>
    <xf numFmtId="0" fontId="17" fillId="0" borderId="76" xfId="0" applyFont="1" applyBorder="1" applyAlignment="1">
      <alignment horizontal="center"/>
    </xf>
    <xf numFmtId="4" fontId="17" fillId="0" borderId="76" xfId="0" applyNumberFormat="1" applyFont="1" applyBorder="1" applyAlignment="1">
      <alignment horizontal="center"/>
    </xf>
    <xf numFmtId="4" fontId="17" fillId="0" borderId="76" xfId="2" applyNumberFormat="1" applyFont="1" applyFill="1" applyBorder="1" applyAlignment="1">
      <alignment horizontal="center"/>
    </xf>
    <xf numFmtId="0" fontId="17" fillId="0" borderId="36" xfId="0" applyFont="1" applyFill="1" applyBorder="1" applyAlignment="1">
      <alignment horizontal="center" vertical="top"/>
    </xf>
    <xf numFmtId="4" fontId="17" fillId="6" borderId="36" xfId="0" applyNumberFormat="1" applyFont="1" applyFill="1" applyBorder="1" applyAlignment="1">
      <alignment horizontal="left"/>
    </xf>
    <xf numFmtId="4" fontId="82" fillId="0" borderId="76" xfId="0" applyNumberFormat="1" applyFont="1" applyBorder="1" applyAlignment="1">
      <alignment horizontal="left" vertical="top" wrapText="1"/>
    </xf>
    <xf numFmtId="4" fontId="82" fillId="0" borderId="76" xfId="0" applyNumberFormat="1" applyFont="1" applyBorder="1" applyAlignment="1">
      <alignment horizontal="center"/>
    </xf>
    <xf numFmtId="4" fontId="16" fillId="6" borderId="76" xfId="0" applyNumberFormat="1" applyFont="1" applyFill="1" applyBorder="1" applyAlignment="1">
      <alignment horizontal="left"/>
    </xf>
    <xf numFmtId="4" fontId="16" fillId="6" borderId="76" xfId="0" applyNumberFormat="1" applyFont="1" applyFill="1" applyBorder="1" applyAlignment="1">
      <alignment horizontal="center"/>
    </xf>
    <xf numFmtId="0" fontId="16" fillId="0" borderId="76" xfId="0" applyFont="1" applyBorder="1" applyAlignment="1">
      <alignment horizontal="center" vertical="top"/>
    </xf>
    <xf numFmtId="0" fontId="16" fillId="0" borderId="76" xfId="0" applyFont="1" applyBorder="1" applyAlignment="1">
      <alignment horizontal="center"/>
    </xf>
    <xf numFmtId="4" fontId="16" fillId="0" borderId="76" xfId="0" applyNumberFormat="1" applyFont="1" applyBorder="1" applyAlignment="1">
      <alignment horizontal="center"/>
    </xf>
    <xf numFmtId="0" fontId="17" fillId="0" borderId="76" xfId="0" applyFont="1" applyFill="1" applyBorder="1" applyAlignment="1">
      <alignment vertical="top" wrapText="1"/>
    </xf>
    <xf numFmtId="4" fontId="15" fillId="0" borderId="76" xfId="0" applyNumberFormat="1" applyFont="1" applyBorder="1" applyAlignment="1">
      <alignment horizontal="center"/>
    </xf>
    <xf numFmtId="4" fontId="100" fillId="0" borderId="36" xfId="0" applyNumberFormat="1" applyFont="1" applyFill="1" applyBorder="1" applyAlignment="1">
      <alignment horizontal="center"/>
    </xf>
    <xf numFmtId="0" fontId="14" fillId="0" borderId="44" xfId="0" applyFont="1" applyBorder="1" applyAlignment="1">
      <alignment horizontal="center" vertical="top"/>
    </xf>
    <xf numFmtId="0" fontId="14" fillId="0" borderId="36" xfId="0" applyFont="1" applyBorder="1" applyAlignment="1">
      <alignment horizontal="center" vertical="top"/>
    </xf>
    <xf numFmtId="0" fontId="14" fillId="0" borderId="76" xfId="0" applyFont="1" applyBorder="1" applyAlignment="1">
      <alignment horizontal="center" vertical="top"/>
    </xf>
    <xf numFmtId="0" fontId="82" fillId="0" borderId="76" xfId="19" applyFont="1" applyFill="1" applyBorder="1" applyAlignment="1">
      <alignment vertical="top" wrapText="1"/>
    </xf>
    <xf numFmtId="0" fontId="100" fillId="0" borderId="45" xfId="0" applyFont="1" applyBorder="1" applyAlignment="1">
      <alignment horizontal="center" vertical="top"/>
    </xf>
    <xf numFmtId="0" fontId="101" fillId="0" borderId="45" xfId="19" applyFont="1" applyFill="1" applyBorder="1" applyAlignment="1">
      <alignment vertical="top" wrapText="1"/>
    </xf>
    <xf numFmtId="0" fontId="100" fillId="0" borderId="45" xfId="0" applyFont="1" applyBorder="1" applyAlignment="1">
      <alignment horizontal="center"/>
    </xf>
    <xf numFmtId="0" fontId="100" fillId="0" borderId="81" xfId="0" applyFont="1" applyBorder="1" applyAlignment="1">
      <alignment horizontal="center" vertical="top"/>
    </xf>
    <xf numFmtId="0" fontId="101" fillId="0" borderId="81" xfId="19" applyFont="1" applyFill="1" applyBorder="1" applyAlignment="1">
      <alignment vertical="top" wrapText="1"/>
    </xf>
    <xf numFmtId="0" fontId="100" fillId="0" borderId="81" xfId="0" applyFont="1" applyBorder="1" applyAlignment="1">
      <alignment horizontal="center"/>
    </xf>
    <xf numFmtId="4" fontId="100" fillId="0" borderId="81" xfId="0" applyNumberFormat="1" applyFont="1" applyBorder="1" applyAlignment="1">
      <alignment horizontal="center"/>
    </xf>
    <xf numFmtId="4" fontId="100" fillId="6" borderId="81" xfId="2" applyNumberFormat="1" applyFont="1" applyFill="1" applyBorder="1" applyAlignment="1">
      <alignment horizontal="center"/>
    </xf>
    <xf numFmtId="4" fontId="100" fillId="6" borderId="76" xfId="0" applyNumberFormat="1" applyFont="1" applyFill="1" applyBorder="1" applyAlignment="1">
      <alignment horizontal="center" vertical="top"/>
    </xf>
    <xf numFmtId="0" fontId="101" fillId="6" borderId="76" xfId="0" applyFont="1" applyFill="1" applyBorder="1" applyAlignment="1">
      <alignment horizontal="left" vertical="top" wrapText="1"/>
    </xf>
    <xf numFmtId="4" fontId="100" fillId="6" borderId="76" xfId="0" applyNumberFormat="1" applyFont="1" applyFill="1" applyBorder="1" applyAlignment="1">
      <alignment horizontal="right"/>
    </xf>
    <xf numFmtId="4" fontId="100" fillId="0" borderId="76" xfId="0" applyNumberFormat="1" applyFont="1" applyBorder="1" applyAlignment="1">
      <alignment horizontal="center" vertical="top"/>
    </xf>
    <xf numFmtId="0" fontId="100" fillId="0" borderId="76" xfId="0" applyFont="1" applyBorder="1" applyAlignment="1">
      <alignment horizontal="center"/>
    </xf>
    <xf numFmtId="4" fontId="100" fillId="0" borderId="76" xfId="2" applyNumberFormat="1" applyFont="1" applyFill="1" applyBorder="1" applyAlignment="1">
      <alignment horizontal="center"/>
    </xf>
    <xf numFmtId="0" fontId="101" fillId="0" borderId="76" xfId="0" applyFont="1" applyFill="1" applyBorder="1" applyAlignment="1">
      <alignment horizontal="left" vertical="top" wrapText="1"/>
    </xf>
    <xf numFmtId="2" fontId="42" fillId="0" borderId="36" xfId="0" applyNumberFormat="1" applyFont="1" applyFill="1" applyBorder="1" applyAlignment="1">
      <alignment horizontal="center"/>
    </xf>
    <xf numFmtId="4" fontId="13" fillId="0" borderId="76" xfId="0" applyNumberFormat="1" applyFont="1" applyBorder="1" applyAlignment="1">
      <alignment horizontal="center"/>
    </xf>
    <xf numFmtId="4" fontId="13" fillId="0" borderId="76" xfId="0" applyNumberFormat="1" applyFont="1" applyBorder="1" applyAlignment="1">
      <alignment horizontal="right"/>
    </xf>
    <xf numFmtId="0" fontId="12" fillId="0" borderId="36" xfId="0" applyFont="1" applyBorder="1" applyAlignment="1">
      <alignment vertical="top" wrapText="1"/>
    </xf>
    <xf numFmtId="0" fontId="12" fillId="0" borderId="36" xfId="0" applyFont="1" applyFill="1" applyBorder="1" applyAlignment="1">
      <alignment vertical="top" wrapText="1"/>
    </xf>
    <xf numFmtId="0" fontId="12" fillId="0" borderId="76" xfId="0" applyFont="1" applyBorder="1" applyAlignment="1">
      <alignment horizontal="center" vertical="top"/>
    </xf>
    <xf numFmtId="4" fontId="12" fillId="0" borderId="76" xfId="0" applyNumberFormat="1" applyFont="1" applyBorder="1" applyAlignment="1">
      <alignment horizontal="center"/>
    </xf>
    <xf numFmtId="4" fontId="12" fillId="0" borderId="76" xfId="0" applyNumberFormat="1" applyFont="1" applyBorder="1" applyAlignment="1">
      <alignment horizontal="right"/>
    </xf>
    <xf numFmtId="0" fontId="154" fillId="0" borderId="0" xfId="8" applyFont="1" applyFill="1" applyBorder="1" applyAlignment="1">
      <alignment horizontal="center" vertical="center"/>
    </xf>
    <xf numFmtId="0" fontId="154" fillId="0" borderId="0" xfId="8" applyFont="1" applyFill="1" applyBorder="1" applyAlignment="1">
      <alignment horizontal="center" vertical="center" wrapText="1"/>
    </xf>
    <xf numFmtId="16" fontId="12" fillId="0" borderId="36" xfId="0" applyNumberFormat="1" applyFont="1" applyFill="1" applyBorder="1" applyAlignment="1">
      <alignment horizontal="center" vertical="top"/>
    </xf>
    <xf numFmtId="0" fontId="12" fillId="0" borderId="36" xfId="0" applyFont="1" applyFill="1" applyBorder="1" applyAlignment="1">
      <alignment horizontal="center" vertical="top"/>
    </xf>
    <xf numFmtId="0" fontId="30" fillId="0" borderId="76" xfId="0" applyFont="1" applyBorder="1" applyAlignment="1">
      <alignment horizontal="center" vertical="top"/>
    </xf>
    <xf numFmtId="0" fontId="34" fillId="0" borderId="76" xfId="0" applyFont="1" applyBorder="1" applyAlignment="1">
      <alignment vertical="top" wrapText="1"/>
    </xf>
    <xf numFmtId="0" fontId="37" fillId="0" borderId="76" xfId="0" applyFont="1" applyBorder="1" applyAlignment="1">
      <alignment horizontal="center"/>
    </xf>
    <xf numFmtId="2" fontId="100" fillId="6" borderId="76" xfId="0" applyNumberFormat="1" applyFont="1" applyFill="1" applyBorder="1" applyAlignment="1">
      <alignment horizontal="center"/>
    </xf>
    <xf numFmtId="2" fontId="100" fillId="6" borderId="76" xfId="2" applyNumberFormat="1" applyFont="1" applyFill="1" applyBorder="1" applyAlignment="1">
      <alignment horizontal="center"/>
    </xf>
    <xf numFmtId="2" fontId="100" fillId="6" borderId="76" xfId="0" applyNumberFormat="1" applyFont="1" applyFill="1" applyBorder="1" applyAlignment="1">
      <alignment horizontal="right"/>
    </xf>
    <xf numFmtId="0" fontId="11" fillId="0" borderId="0" xfId="0" applyFont="1"/>
    <xf numFmtId="0" fontId="11" fillId="0" borderId="70" xfId="0" applyFont="1" applyBorder="1" applyAlignment="1">
      <alignment horizontal="left" vertical="top" wrapText="1"/>
    </xf>
    <xf numFmtId="4" fontId="24" fillId="0" borderId="76" xfId="0" applyNumberFormat="1" applyFont="1" applyBorder="1" applyAlignment="1">
      <alignment horizontal="center"/>
    </xf>
    <xf numFmtId="4" fontId="11" fillId="0" borderId="76" xfId="0" applyNumberFormat="1" applyFont="1" applyBorder="1" applyAlignment="1">
      <alignment horizontal="center"/>
    </xf>
    <xf numFmtId="0" fontId="11" fillId="0" borderId="70" xfId="0" applyFont="1" applyBorder="1" applyAlignment="1">
      <alignment horizontal="center" vertical="top"/>
    </xf>
    <xf numFmtId="0" fontId="11" fillId="0" borderId="36" xfId="0" applyFont="1" applyFill="1" applyBorder="1" applyAlignment="1">
      <alignment horizontal="center" vertical="top"/>
    </xf>
    <xf numFmtId="4" fontId="11" fillId="0" borderId="76" xfId="0" applyNumberFormat="1" applyFont="1" applyBorder="1" applyAlignment="1">
      <alignment horizontal="right"/>
    </xf>
    <xf numFmtId="4" fontId="16" fillId="0" borderId="76" xfId="2" applyNumberFormat="1" applyFont="1" applyFill="1" applyBorder="1" applyAlignment="1">
      <alignment horizontal="center"/>
    </xf>
    <xf numFmtId="4" fontId="82" fillId="0" borderId="76" xfId="0" applyNumberFormat="1" applyFont="1" applyFill="1" applyBorder="1" applyAlignment="1">
      <alignment vertical="top" wrapText="1"/>
    </xf>
    <xf numFmtId="16" fontId="10" fillId="0" borderId="36" xfId="0" applyNumberFormat="1" applyFont="1" applyFill="1" applyBorder="1" applyAlignment="1">
      <alignment horizontal="center" vertical="top"/>
    </xf>
    <xf numFmtId="4" fontId="9" fillId="0" borderId="36" xfId="0" applyNumberFormat="1" applyFont="1" applyBorder="1" applyAlignment="1">
      <alignment horizontal="center" vertical="top"/>
    </xf>
    <xf numFmtId="4" fontId="9" fillId="0" borderId="70" xfId="0" applyNumberFormat="1" applyFont="1" applyBorder="1" applyAlignment="1">
      <alignment horizontal="center" vertical="top"/>
    </xf>
    <xf numFmtId="4" fontId="9" fillId="0" borderId="36" xfId="0" applyNumberFormat="1" applyFont="1" applyFill="1" applyBorder="1" applyAlignment="1">
      <alignment horizontal="center" vertical="top"/>
    </xf>
    <xf numFmtId="0" fontId="157" fillId="0" borderId="82" xfId="8" applyFont="1" applyBorder="1" applyAlignment="1">
      <alignment vertical="top" wrapText="1"/>
    </xf>
    <xf numFmtId="0" fontId="58" fillId="0" borderId="0" xfId="8" applyAlignment="1">
      <alignment vertical="top"/>
    </xf>
    <xf numFmtId="0" fontId="71" fillId="0" borderId="82" xfId="8" applyFont="1" applyBorder="1" applyAlignment="1"/>
    <xf numFmtId="1" fontId="71" fillId="0" borderId="82" xfId="8" applyNumberFormat="1" applyFont="1" applyBorder="1" applyAlignment="1"/>
    <xf numFmtId="44" fontId="71" fillId="0" borderId="82" xfId="8" applyNumberFormat="1" applyFont="1" applyBorder="1" applyAlignment="1"/>
    <xf numFmtId="0" fontId="167" fillId="0" borderId="0" xfId="0" applyFont="1" applyFill="1"/>
    <xf numFmtId="0" fontId="75" fillId="0" borderId="0" xfId="0" applyFont="1" applyFill="1"/>
    <xf numFmtId="4" fontId="86" fillId="0" borderId="0" xfId="0" applyNumberFormat="1" applyFont="1" applyFill="1" applyAlignment="1">
      <alignment horizontal="center"/>
    </xf>
    <xf numFmtId="0" fontId="168" fillId="0" borderId="0" xfId="0" applyFont="1" applyFill="1"/>
    <xf numFmtId="0" fontId="167" fillId="0" borderId="0" xfId="0" applyFont="1"/>
    <xf numFmtId="4" fontId="86" fillId="8" borderId="0" xfId="0" applyNumberFormat="1" applyFont="1" applyFill="1" applyAlignment="1">
      <alignment horizontal="center"/>
    </xf>
    <xf numFmtId="4" fontId="86" fillId="0" borderId="0" xfId="0" applyNumberFormat="1" applyFont="1" applyFill="1"/>
    <xf numFmtId="0" fontId="8" fillId="0" borderId="36" xfId="0" applyFont="1" applyFill="1" applyBorder="1" applyAlignment="1">
      <alignment horizontal="left" vertical="top" wrapText="1"/>
    </xf>
    <xf numFmtId="4" fontId="171" fillId="0" borderId="0" xfId="0" applyNumberFormat="1" applyFont="1" applyFill="1" applyAlignment="1">
      <alignment horizontal="center"/>
    </xf>
    <xf numFmtId="4" fontId="86" fillId="0" borderId="0" xfId="0" applyNumberFormat="1" applyFont="1" applyFill="1" applyBorder="1" applyAlignment="1" applyProtection="1">
      <alignment horizontal="right"/>
      <protection locked="0"/>
    </xf>
    <xf numFmtId="0" fontId="169" fillId="0" borderId="0" xfId="0" applyFont="1" applyFill="1"/>
    <xf numFmtId="0" fontId="171" fillId="0" borderId="0" xfId="0" applyFont="1" applyFill="1" applyAlignment="1">
      <alignment horizontal="center"/>
    </xf>
    <xf numFmtId="0" fontId="172" fillId="0" borderId="0" xfId="0" applyFont="1" applyProtection="1"/>
    <xf numFmtId="4" fontId="172" fillId="0" borderId="0" xfId="0" applyNumberFormat="1" applyFont="1" applyProtection="1"/>
    <xf numFmtId="0" fontId="172" fillId="0" borderId="0" xfId="0" applyFont="1" applyBorder="1" applyProtection="1"/>
    <xf numFmtId="0" fontId="82" fillId="0" borderId="76" xfId="12" applyFont="1" applyBorder="1" applyAlignment="1">
      <alignment horizontal="left" vertical="top"/>
    </xf>
    <xf numFmtId="4" fontId="9" fillId="0" borderId="82" xfId="0" applyNumberFormat="1" applyFont="1" applyFill="1" applyBorder="1" applyAlignment="1">
      <alignment horizontal="center" vertical="top"/>
    </xf>
    <xf numFmtId="4" fontId="34" fillId="0" borderId="82" xfId="0" applyNumberFormat="1" applyFont="1" applyBorder="1" applyAlignment="1">
      <alignment horizontal="center"/>
    </xf>
    <xf numFmtId="4" fontId="34" fillId="0" borderId="82" xfId="0" applyNumberFormat="1" applyFont="1" applyBorder="1" applyAlignment="1">
      <alignment horizontal="right"/>
    </xf>
    <xf numFmtId="0" fontId="82" fillId="0" borderId="82" xfId="0" applyFont="1" applyFill="1" applyBorder="1" applyAlignment="1">
      <alignment horizontal="left" vertical="top" wrapText="1"/>
    </xf>
    <xf numFmtId="0" fontId="82" fillId="0" borderId="70" xfId="0" applyFont="1" applyFill="1" applyBorder="1" applyAlignment="1">
      <alignment horizontal="left" vertical="top" wrapText="1"/>
    </xf>
    <xf numFmtId="4" fontId="31" fillId="0" borderId="82" xfId="0" applyNumberFormat="1" applyFont="1" applyFill="1" applyBorder="1" applyAlignment="1">
      <alignment horizontal="center"/>
    </xf>
    <xf numFmtId="2" fontId="31" fillId="0" borderId="82" xfId="0" applyNumberFormat="1" applyFont="1" applyFill="1" applyBorder="1" applyAlignment="1">
      <alignment horizontal="center"/>
    </xf>
    <xf numFmtId="4" fontId="31" fillId="0" borderId="82" xfId="2" applyNumberFormat="1" applyFont="1" applyFill="1" applyBorder="1" applyAlignment="1">
      <alignment horizontal="center"/>
    </xf>
    <xf numFmtId="4" fontId="31" fillId="0" borderId="82" xfId="0" applyNumberFormat="1" applyFont="1" applyFill="1" applyBorder="1" applyAlignment="1">
      <alignment horizontal="right"/>
    </xf>
    <xf numFmtId="4" fontId="79" fillId="0" borderId="82" xfId="0" applyNumberFormat="1" applyFont="1" applyFill="1" applyBorder="1" applyAlignment="1">
      <alignment horizontal="center"/>
    </xf>
    <xf numFmtId="4" fontId="79" fillId="0" borderId="82" xfId="0" applyNumberFormat="1" applyFont="1" applyBorder="1" applyAlignment="1">
      <alignment horizontal="right"/>
    </xf>
    <xf numFmtId="4" fontId="49" fillId="0" borderId="36" xfId="0" applyNumberFormat="1" applyFont="1" applyFill="1" applyBorder="1" applyAlignment="1">
      <alignment vertical="top" wrapText="1"/>
    </xf>
    <xf numFmtId="2" fontId="82" fillId="0" borderId="36" xfId="0" applyNumberFormat="1" applyFont="1" applyFill="1" applyBorder="1" applyAlignment="1">
      <alignment vertical="top" wrapText="1"/>
    </xf>
    <xf numFmtId="4" fontId="44" fillId="0" borderId="82" xfId="0" applyNumberFormat="1" applyFont="1" applyBorder="1" applyAlignment="1">
      <alignment horizontal="center"/>
    </xf>
    <xf numFmtId="4" fontId="44" fillId="0" borderId="82" xfId="0" applyNumberFormat="1" applyFont="1" applyBorder="1" applyAlignment="1">
      <alignment horizontal="right"/>
    </xf>
    <xf numFmtId="0" fontId="32" fillId="0" borderId="0" xfId="0" applyFont="1" applyFill="1" applyAlignment="1">
      <alignment vertical="center"/>
    </xf>
    <xf numFmtId="0" fontId="44" fillId="0" borderId="0" xfId="0" applyFont="1" applyFill="1" applyAlignment="1">
      <alignment vertical="center"/>
    </xf>
    <xf numFmtId="2" fontId="44" fillId="0" borderId="45" xfId="0" applyNumberFormat="1" applyFont="1" applyBorder="1" applyAlignment="1">
      <alignment horizontal="center"/>
    </xf>
    <xf numFmtId="4" fontId="44" fillId="0" borderId="45" xfId="0" applyNumberFormat="1" applyFont="1" applyBorder="1" applyAlignment="1">
      <alignment horizontal="right"/>
    </xf>
    <xf numFmtId="4" fontId="7" fillId="0" borderId="45" xfId="0" applyNumberFormat="1" applyFont="1" applyBorder="1" applyAlignment="1">
      <alignment horizontal="center"/>
    </xf>
    <xf numFmtId="0" fontId="82" fillId="0" borderId="45" xfId="0" applyFont="1" applyFill="1" applyBorder="1" applyAlignment="1">
      <alignment horizontal="left" vertical="top" wrapText="1"/>
    </xf>
    <xf numFmtId="0" fontId="82" fillId="0" borderId="82" xfId="0" applyFont="1" applyBorder="1" applyAlignment="1">
      <alignment horizontal="left" vertical="top" wrapText="1"/>
    </xf>
    <xf numFmtId="4" fontId="7" fillId="0" borderId="82" xfId="0" applyNumberFormat="1" applyFont="1" applyBorder="1" applyAlignment="1">
      <alignment horizontal="left"/>
    </xf>
    <xf numFmtId="4" fontId="7" fillId="0" borderId="82" xfId="0" applyNumberFormat="1" applyFont="1" applyBorder="1"/>
    <xf numFmtId="0" fontId="7" fillId="0" borderId="0" xfId="0" applyFont="1"/>
    <xf numFmtId="4" fontId="7" fillId="0" borderId="82" xfId="0" applyNumberFormat="1" applyFont="1" applyBorder="1" applyAlignment="1">
      <alignment horizontal="center"/>
    </xf>
    <xf numFmtId="16" fontId="7" fillId="0" borderId="82" xfId="0" applyNumberFormat="1" applyFont="1" applyBorder="1" applyAlignment="1">
      <alignment horizontal="center" vertical="top"/>
    </xf>
    <xf numFmtId="4" fontId="7" fillId="0" borderId="82" xfId="0" applyNumberFormat="1" applyFont="1" applyBorder="1" applyAlignment="1">
      <alignment horizontal="right"/>
    </xf>
    <xf numFmtId="4" fontId="7" fillId="0" borderId="82" xfId="2" applyNumberFormat="1" applyFont="1" applyFill="1" applyBorder="1" applyAlignment="1">
      <alignment horizontal="center"/>
    </xf>
    <xf numFmtId="0" fontId="7" fillId="0" borderId="0" xfId="0" applyFont="1" applyFill="1" applyAlignment="1">
      <alignment horizontal="center"/>
    </xf>
    <xf numFmtId="0" fontId="79" fillId="0" borderId="82" xfId="0" applyFont="1" applyFill="1" applyBorder="1" applyAlignment="1">
      <alignment horizontal="center"/>
    </xf>
    <xf numFmtId="0" fontId="7" fillId="0" borderId="36" xfId="0" applyFont="1" applyFill="1" applyBorder="1" applyAlignment="1">
      <alignment horizontal="center"/>
    </xf>
    <xf numFmtId="0" fontId="7" fillId="0" borderId="36" xfId="0" applyFont="1" applyFill="1" applyBorder="1" applyAlignment="1">
      <alignment horizontal="left" vertical="top" wrapText="1"/>
    </xf>
    <xf numFmtId="0" fontId="38" fillId="0" borderId="82" xfId="0" applyFont="1" applyFill="1" applyBorder="1" applyAlignment="1">
      <alignment horizontal="left" vertical="top" wrapText="1"/>
    </xf>
    <xf numFmtId="0" fontId="79" fillId="0" borderId="36" xfId="0" quotePrefix="1" applyFont="1" applyFill="1" applyBorder="1" applyAlignment="1">
      <alignment horizontal="left" vertical="top" wrapText="1"/>
    </xf>
    <xf numFmtId="0" fontId="7" fillId="0" borderId="82" xfId="0" applyFont="1" applyFill="1" applyBorder="1" applyAlignment="1">
      <alignment horizontal="left" vertical="top" wrapText="1"/>
    </xf>
    <xf numFmtId="4" fontId="7" fillId="0" borderId="82" xfId="0" applyNumberFormat="1" applyFont="1" applyFill="1" applyBorder="1" applyAlignment="1">
      <alignment horizontal="center" vertical="top"/>
    </xf>
    <xf numFmtId="0" fontId="7" fillId="0" borderId="36" xfId="0" quotePrefix="1" applyFont="1" applyFill="1" applyBorder="1" applyAlignment="1">
      <alignment horizontal="left" vertical="top" wrapText="1"/>
    </xf>
    <xf numFmtId="0" fontId="7" fillId="0" borderId="82" xfId="0" applyFont="1" applyFill="1" applyBorder="1" applyAlignment="1">
      <alignment horizontal="center"/>
    </xf>
    <xf numFmtId="4" fontId="79" fillId="0" borderId="82" xfId="2" applyNumberFormat="1" applyFont="1" applyFill="1" applyBorder="1" applyAlignment="1">
      <alignment horizontal="center"/>
    </xf>
    <xf numFmtId="4" fontId="7" fillId="0" borderId="36" xfId="0" applyNumberFormat="1" applyFont="1" applyFill="1" applyBorder="1" applyAlignment="1">
      <alignment horizontal="center" vertical="top"/>
    </xf>
    <xf numFmtId="49" fontId="7" fillId="0" borderId="36" xfId="0" applyNumberFormat="1" applyFont="1" applyBorder="1" applyAlignment="1">
      <alignment horizontal="center" vertical="top"/>
    </xf>
    <xf numFmtId="4" fontId="7" fillId="0" borderId="36" xfId="0" applyNumberFormat="1" applyFont="1" applyBorder="1" applyAlignment="1">
      <alignment horizontal="center" vertical="top"/>
    </xf>
    <xf numFmtId="0" fontId="7" fillId="0" borderId="36" xfId="0" applyFont="1" applyFill="1" applyBorder="1" applyAlignment="1">
      <alignment horizontal="center" vertical="top"/>
    </xf>
    <xf numFmtId="0" fontId="81" fillId="0" borderId="0" xfId="1" applyFont="1" applyFill="1" applyBorder="1" applyAlignment="1">
      <alignment vertical="top" wrapText="1"/>
    </xf>
    <xf numFmtId="0" fontId="85" fillId="0" borderId="0" xfId="0" applyFont="1" applyFill="1" applyBorder="1" applyAlignment="1">
      <alignment horizontal="center" vertical="top"/>
    </xf>
    <xf numFmtId="0" fontId="6" fillId="0" borderId="0" xfId="0" applyFont="1" applyAlignment="1">
      <alignment horizontal="center" vertical="top"/>
    </xf>
    <xf numFmtId="0" fontId="6" fillId="0" borderId="0" xfId="0" applyFont="1" applyAlignment="1">
      <alignment horizontal="center"/>
    </xf>
    <xf numFmtId="0" fontId="6" fillId="0" borderId="3" xfId="0" applyFont="1" applyBorder="1" applyAlignment="1">
      <alignment horizontal="center"/>
    </xf>
    <xf numFmtId="0" fontId="6" fillId="0" borderId="0" xfId="0" applyFont="1"/>
    <xf numFmtId="0" fontId="6" fillId="0" borderId="2" xfId="0" applyFont="1" applyBorder="1" applyAlignment="1">
      <alignment horizontal="center" vertical="top"/>
    </xf>
    <xf numFmtId="0" fontId="82" fillId="0" borderId="0" xfId="0" applyFont="1" applyAlignment="1">
      <alignment horizontal="center" vertical="top" wrapText="1"/>
    </xf>
    <xf numFmtId="0" fontId="6" fillId="0" borderId="0" xfId="0" applyFont="1" applyBorder="1" applyAlignment="1">
      <alignment horizontal="center" vertical="top"/>
    </xf>
    <xf numFmtId="0" fontId="81" fillId="0" borderId="0" xfId="0" applyFont="1" applyAlignment="1">
      <alignment horizontal="left" vertical="top" wrapText="1"/>
    </xf>
    <xf numFmtId="0" fontId="6" fillId="0" borderId="0" xfId="0" applyFont="1" applyBorder="1" applyAlignment="1">
      <alignment horizontal="center"/>
    </xf>
    <xf numFmtId="0" fontId="82" fillId="0" borderId="25" xfId="12" applyFont="1" applyBorder="1" applyAlignment="1">
      <alignment horizontal="center"/>
    </xf>
    <xf numFmtId="0" fontId="82" fillId="0" borderId="25" xfId="12" applyFont="1" applyBorder="1"/>
    <xf numFmtId="49" fontId="85" fillId="7" borderId="60" xfId="0" applyNumberFormat="1" applyFont="1" applyFill="1" applyBorder="1" applyAlignment="1">
      <alignment horizontal="left"/>
    </xf>
    <xf numFmtId="49" fontId="81" fillId="7" borderId="61" xfId="0" applyNumberFormat="1" applyFont="1" applyFill="1" applyBorder="1" applyAlignment="1">
      <alignment horizontal="left" vertical="center" wrapText="1"/>
    </xf>
    <xf numFmtId="171" fontId="81" fillId="7" borderId="61" xfId="61" applyNumberFormat="1" applyFont="1" applyFill="1" applyBorder="1" applyAlignment="1" applyProtection="1">
      <alignment horizontal="center" vertical="center"/>
    </xf>
    <xf numFmtId="44" fontId="85" fillId="7" borderId="61" xfId="59" applyFont="1" applyFill="1" applyBorder="1"/>
    <xf numFmtId="44" fontId="85" fillId="7" borderId="62" xfId="59" applyFont="1" applyFill="1" applyBorder="1"/>
    <xf numFmtId="49" fontId="81" fillId="7" borderId="59" xfId="0" applyNumberFormat="1" applyFont="1" applyFill="1" applyBorder="1" applyAlignment="1">
      <alignment horizontal="left" vertical="center" wrapText="1"/>
    </xf>
    <xf numFmtId="0" fontId="81" fillId="7" borderId="59" xfId="0" applyFont="1" applyFill="1" applyBorder="1" applyAlignment="1">
      <alignment vertical="center" wrapText="1"/>
    </xf>
    <xf numFmtId="49" fontId="81" fillId="7" borderId="59" xfId="66" applyNumberFormat="1" applyFont="1" applyFill="1" applyBorder="1" applyAlignment="1">
      <alignment horizontal="left" vertical="center" wrapText="1"/>
    </xf>
    <xf numFmtId="0" fontId="82" fillId="0" borderId="41" xfId="0" applyFont="1" applyFill="1" applyBorder="1" applyAlignment="1" applyProtection="1">
      <alignment horizontal="center" vertical="top" wrapText="1"/>
    </xf>
    <xf numFmtId="0" fontId="81" fillId="0" borderId="0" xfId="0" applyFont="1" applyFill="1" applyBorder="1" applyAlignment="1" applyProtection="1">
      <alignment horizontal="center" vertical="top" wrapText="1"/>
    </xf>
    <xf numFmtId="0" fontId="6" fillId="0" borderId="0" xfId="0" applyFont="1" applyAlignment="1">
      <alignment horizontal="center" vertical="top" wrapText="1"/>
    </xf>
    <xf numFmtId="2" fontId="82" fillId="0" borderId="0" xfId="0" applyNumberFormat="1" applyFont="1" applyAlignment="1">
      <alignment horizontal="center" vertical="top" wrapText="1"/>
    </xf>
    <xf numFmtId="0" fontId="81" fillId="0" borderId="0" xfId="0" applyFont="1" applyAlignment="1">
      <alignment horizontal="center" vertical="top" wrapText="1"/>
    </xf>
    <xf numFmtId="0" fontId="56" fillId="0" borderId="0" xfId="12" applyAlignment="1">
      <alignment horizontal="center"/>
    </xf>
    <xf numFmtId="0" fontId="82" fillId="0" borderId="76" xfId="12" applyFont="1" applyBorder="1" applyAlignment="1">
      <alignment horizontal="center"/>
    </xf>
    <xf numFmtId="0" fontId="79" fillId="0" borderId="39" xfId="0" applyFont="1" applyBorder="1" applyAlignment="1">
      <alignment horizontal="center"/>
    </xf>
    <xf numFmtId="0" fontId="79" fillId="0" borderId="3" xfId="0" applyFont="1" applyBorder="1" applyAlignment="1">
      <alignment horizontal="center"/>
    </xf>
    <xf numFmtId="4" fontId="79" fillId="0" borderId="36" xfId="0" applyNumberFormat="1" applyFont="1" applyBorder="1" applyAlignment="1">
      <alignment horizontal="center"/>
    </xf>
    <xf numFmtId="4" fontId="79" fillId="0" borderId="76" xfId="0" applyNumberFormat="1" applyFont="1" applyBorder="1" applyAlignment="1">
      <alignment horizontal="center"/>
    </xf>
    <xf numFmtId="0" fontId="79" fillId="0" borderId="6" xfId="0" applyFont="1" applyBorder="1" applyAlignment="1">
      <alignment horizontal="center"/>
    </xf>
    <xf numFmtId="4" fontId="46" fillId="0" borderId="36" xfId="0" applyNumberFormat="1" applyFont="1" applyBorder="1" applyAlignment="1">
      <alignment horizontal="center"/>
    </xf>
    <xf numFmtId="4" fontId="46" fillId="0" borderId="76" xfId="0" applyNumberFormat="1" applyFont="1" applyBorder="1" applyAlignment="1">
      <alignment horizontal="center"/>
    </xf>
    <xf numFmtId="4" fontId="25" fillId="6" borderId="71" xfId="0" applyNumberFormat="1" applyFont="1" applyFill="1" applyBorder="1" applyAlignment="1">
      <alignment horizontal="center"/>
    </xf>
    <xf numFmtId="4" fontId="25" fillId="0" borderId="71" xfId="0" applyNumberFormat="1" applyFont="1" applyBorder="1" applyAlignment="1">
      <alignment horizontal="center"/>
    </xf>
    <xf numFmtId="0" fontId="19" fillId="0" borderId="0" xfId="0" applyFont="1" applyAlignment="1">
      <alignment horizontal="center"/>
    </xf>
    <xf numFmtId="0" fontId="79" fillId="0" borderId="20" xfId="0" applyFont="1" applyBorder="1" applyAlignment="1">
      <alignment horizontal="center"/>
    </xf>
    <xf numFmtId="4" fontId="30" fillId="0" borderId="36" xfId="0" applyNumberFormat="1" applyFont="1" applyBorder="1" applyAlignment="1" applyProtection="1">
      <alignment horizontal="center"/>
      <protection locked="0"/>
    </xf>
    <xf numFmtId="0" fontId="79" fillId="6" borderId="3" xfId="0" applyFont="1" applyFill="1" applyBorder="1" applyAlignment="1">
      <alignment horizontal="center"/>
    </xf>
    <xf numFmtId="0" fontId="79" fillId="0" borderId="3" xfId="0" applyFont="1" applyFill="1" applyBorder="1" applyAlignment="1">
      <alignment horizontal="center"/>
    </xf>
    <xf numFmtId="4" fontId="29" fillId="0" borderId="70" xfId="0" applyNumberFormat="1" applyFont="1" applyBorder="1" applyAlignment="1">
      <alignment horizontal="center"/>
    </xf>
    <xf numFmtId="0" fontId="100" fillId="6" borderId="42" xfId="0" applyFont="1" applyFill="1" applyBorder="1" applyAlignment="1">
      <alignment horizontal="center"/>
    </xf>
    <xf numFmtId="0" fontId="100" fillId="0" borderId="39" xfId="0" applyFont="1" applyBorder="1" applyAlignment="1">
      <alignment horizontal="center"/>
    </xf>
    <xf numFmtId="0" fontId="100" fillId="0" borderId="3" xfId="0" applyFont="1" applyBorder="1" applyAlignment="1">
      <alignment horizontal="center"/>
    </xf>
    <xf numFmtId="0" fontId="100" fillId="6" borderId="3" xfId="0" applyFont="1" applyFill="1" applyBorder="1" applyAlignment="1">
      <alignment horizontal="center"/>
    </xf>
    <xf numFmtId="4" fontId="79" fillId="0" borderId="22" xfId="0" applyNumberFormat="1" applyFont="1" applyBorder="1" applyAlignment="1">
      <alignment horizontal="center"/>
    </xf>
    <xf numFmtId="4" fontId="79" fillId="0" borderId="30" xfId="0" applyNumberFormat="1" applyFont="1" applyBorder="1" applyAlignment="1">
      <alignment horizontal="center"/>
    </xf>
    <xf numFmtId="4" fontId="82" fillId="7" borderId="76" xfId="12" applyNumberFormat="1" applyFont="1" applyFill="1" applyBorder="1" applyAlignment="1">
      <alignment horizontal="center"/>
    </xf>
    <xf numFmtId="4" fontId="56" fillId="0" borderId="0" xfId="12" applyNumberFormat="1" applyAlignment="1">
      <alignment horizontal="center"/>
    </xf>
    <xf numFmtId="4" fontId="56" fillId="17" borderId="78" xfId="12" applyNumberFormat="1" applyFill="1" applyBorder="1" applyAlignment="1">
      <alignment horizontal="center"/>
    </xf>
    <xf numFmtId="4" fontId="56" fillId="17" borderId="79" xfId="12" applyNumberFormat="1" applyFill="1" applyBorder="1" applyAlignment="1">
      <alignment horizontal="center"/>
    </xf>
    <xf numFmtId="4" fontId="82" fillId="0" borderId="76" xfId="12" applyNumberFormat="1" applyFont="1" applyBorder="1" applyAlignment="1">
      <alignment horizontal="center"/>
    </xf>
    <xf numFmtId="4" fontId="82" fillId="0" borderId="80" xfId="12" applyNumberFormat="1" applyFont="1" applyBorder="1" applyAlignment="1">
      <alignment horizontal="center"/>
    </xf>
    <xf numFmtId="4" fontId="82" fillId="0" borderId="25" xfId="12" applyNumberFormat="1" applyFont="1" applyBorder="1" applyAlignment="1">
      <alignment horizontal="center"/>
    </xf>
    <xf numFmtId="0" fontId="4" fillId="0" borderId="36" xfId="0" applyFont="1" applyFill="1" applyBorder="1" applyAlignment="1">
      <alignment horizontal="left" vertical="top" wrapText="1"/>
    </xf>
    <xf numFmtId="0" fontId="82" fillId="0" borderId="75" xfId="0" applyFont="1" applyFill="1" applyBorder="1" applyAlignment="1">
      <alignment horizontal="left" vertical="top" wrapText="1"/>
    </xf>
    <xf numFmtId="0" fontId="108" fillId="0" borderId="0" xfId="0" applyFont="1" applyFill="1" applyAlignment="1">
      <alignment vertical="top" wrapText="1"/>
    </xf>
    <xf numFmtId="49" fontId="82" fillId="0" borderId="83" xfId="0" applyNumberFormat="1" applyFont="1" applyBorder="1" applyAlignment="1">
      <alignment horizontal="center" vertical="top"/>
    </xf>
    <xf numFmtId="0" fontId="82" fillId="0" borderId="83" xfId="0" applyFont="1" applyBorder="1" applyAlignment="1">
      <alignment horizontal="left" vertical="top" wrapText="1"/>
    </xf>
    <xf numFmtId="0" fontId="82" fillId="0" borderId="83" xfId="0" applyFont="1" applyBorder="1" applyAlignment="1">
      <alignment horizontal="center"/>
    </xf>
    <xf numFmtId="2" fontId="82" fillId="0" borderId="83" xfId="0" applyNumberFormat="1" applyFont="1" applyBorder="1" applyAlignment="1">
      <alignment horizontal="center"/>
    </xf>
    <xf numFmtId="4" fontId="82" fillId="0" borderId="83" xfId="0" applyNumberFormat="1" applyFont="1" applyBorder="1" applyAlignment="1">
      <alignment horizontal="right"/>
    </xf>
    <xf numFmtId="4" fontId="4" fillId="0" borderId="36" xfId="0" applyNumberFormat="1" applyFont="1" applyBorder="1" applyAlignment="1">
      <alignment horizontal="center" vertical="top"/>
    </xf>
    <xf numFmtId="4" fontId="4" fillId="0" borderId="82" xfId="0" applyNumberFormat="1" applyFont="1" applyBorder="1" applyAlignment="1">
      <alignment horizontal="center" vertical="top"/>
    </xf>
    <xf numFmtId="2" fontId="44" fillId="0" borderId="84" xfId="0" applyNumberFormat="1" applyFont="1" applyBorder="1" applyAlignment="1">
      <alignment horizontal="center"/>
    </xf>
    <xf numFmtId="4" fontId="44" fillId="0" borderId="84" xfId="0" applyNumberFormat="1" applyFont="1" applyBorder="1" applyAlignment="1">
      <alignment horizontal="right"/>
    </xf>
    <xf numFmtId="4" fontId="4" fillId="0" borderId="45" xfId="0" applyNumberFormat="1" applyFont="1" applyFill="1" applyBorder="1" applyAlignment="1">
      <alignment horizontal="center"/>
    </xf>
    <xf numFmtId="4" fontId="4" fillId="0" borderId="84" xfId="0" applyNumberFormat="1" applyFont="1" applyFill="1" applyBorder="1" applyAlignment="1">
      <alignment horizontal="center"/>
    </xf>
    <xf numFmtId="0" fontId="4" fillId="0" borderId="82" xfId="0" applyFont="1" applyFill="1" applyBorder="1" applyAlignment="1">
      <alignment horizontal="left" vertical="top" wrapText="1"/>
    </xf>
    <xf numFmtId="0" fontId="4" fillId="0" borderId="36" xfId="0" applyFont="1" applyFill="1" applyBorder="1" applyAlignment="1">
      <alignment horizontal="center"/>
    </xf>
    <xf numFmtId="4" fontId="79" fillId="0" borderId="70" xfId="0" applyNumberFormat="1" applyFont="1" applyFill="1" applyBorder="1" applyAlignment="1">
      <alignment horizontal="center" wrapText="1"/>
    </xf>
    <xf numFmtId="4" fontId="4" fillId="0" borderId="82" xfId="0" applyNumberFormat="1" applyFont="1" applyFill="1" applyBorder="1" applyAlignment="1">
      <alignment horizontal="center" vertical="top"/>
    </xf>
    <xf numFmtId="0" fontId="21" fillId="0" borderId="75" xfId="0" applyFont="1" applyFill="1" applyBorder="1" applyAlignment="1">
      <alignment horizontal="center"/>
    </xf>
    <xf numFmtId="4" fontId="21" fillId="0" borderId="75" xfId="0" applyNumberFormat="1" applyFont="1" applyFill="1" applyBorder="1" applyAlignment="1">
      <alignment horizontal="center"/>
    </xf>
    <xf numFmtId="0" fontId="82" fillId="0" borderId="76" xfId="0" applyFont="1" applyFill="1" applyBorder="1" applyAlignment="1">
      <alignment vertical="top" wrapText="1"/>
    </xf>
    <xf numFmtId="0" fontId="4" fillId="0" borderId="83" xfId="0" applyFont="1" applyBorder="1" applyAlignment="1">
      <alignment horizontal="center" vertical="top"/>
    </xf>
    <xf numFmtId="4" fontId="4" fillId="0" borderId="83" xfId="0" applyNumberFormat="1" applyFont="1" applyBorder="1" applyAlignment="1">
      <alignment horizontal="center"/>
    </xf>
    <xf numFmtId="4" fontId="4" fillId="6" borderId="82" xfId="2" applyNumberFormat="1" applyFont="1" applyFill="1" applyBorder="1" applyAlignment="1">
      <alignment horizontal="center"/>
    </xf>
    <xf numFmtId="4" fontId="4" fillId="0" borderId="82" xfId="0" applyNumberFormat="1" applyFont="1" applyBorder="1" applyAlignment="1">
      <alignment horizontal="center"/>
    </xf>
    <xf numFmtId="0" fontId="4" fillId="0" borderId="0" xfId="0" applyFont="1"/>
    <xf numFmtId="0" fontId="4" fillId="0" borderId="82" xfId="0" applyFont="1" applyBorder="1" applyAlignment="1">
      <alignment horizontal="center" vertical="top"/>
    </xf>
    <xf numFmtId="0" fontId="4" fillId="0" borderId="82" xfId="0" applyFont="1" applyBorder="1" applyAlignment="1">
      <alignment vertical="top" wrapText="1"/>
    </xf>
    <xf numFmtId="4" fontId="4" fillId="6" borderId="82" xfId="0" applyNumberFormat="1" applyFont="1" applyFill="1" applyBorder="1" applyAlignment="1">
      <alignment horizontal="center" vertical="top"/>
    </xf>
    <xf numFmtId="4" fontId="4" fillId="6" borderId="82" xfId="0" applyNumberFormat="1" applyFont="1" applyFill="1" applyBorder="1" applyAlignment="1">
      <alignment horizontal="center"/>
    </xf>
    <xf numFmtId="0" fontId="82" fillId="0" borderId="82" xfId="0" applyFont="1" applyBorder="1" applyAlignment="1">
      <alignment vertical="top" wrapText="1"/>
    </xf>
    <xf numFmtId="0" fontId="4" fillId="6" borderId="82" xfId="0" applyFont="1" applyFill="1" applyBorder="1" applyAlignment="1">
      <alignment vertical="top" wrapText="1"/>
    </xf>
    <xf numFmtId="0" fontId="7" fillId="0" borderId="36" xfId="0" applyFont="1" applyFill="1" applyBorder="1" applyAlignment="1">
      <alignment vertical="top" wrapText="1"/>
    </xf>
    <xf numFmtId="0" fontId="5" fillId="0" borderId="36" xfId="0" applyFont="1" applyFill="1" applyBorder="1" applyAlignment="1">
      <alignment vertical="top" wrapText="1"/>
    </xf>
    <xf numFmtId="0" fontId="4" fillId="0" borderId="36" xfId="0" applyFont="1" applyFill="1" applyBorder="1" applyAlignment="1">
      <alignment vertical="top" wrapText="1"/>
    </xf>
    <xf numFmtId="0" fontId="4" fillId="0" borderId="36" xfId="0" applyFont="1" applyFill="1" applyBorder="1" applyAlignment="1">
      <alignment horizontal="center" vertical="top" wrapText="1"/>
    </xf>
    <xf numFmtId="0" fontId="4" fillId="0" borderId="36" xfId="0" applyFont="1" applyFill="1" applyBorder="1" applyAlignment="1">
      <alignment horizontal="center" vertical="top"/>
    </xf>
    <xf numFmtId="0" fontId="4" fillId="0" borderId="76" xfId="0" applyFont="1" applyBorder="1" applyAlignment="1">
      <alignment horizontal="center" vertical="top"/>
    </xf>
    <xf numFmtId="16" fontId="4" fillId="0" borderId="70" xfId="0" applyNumberFormat="1" applyFont="1" applyBorder="1" applyAlignment="1">
      <alignment horizontal="center" vertical="top"/>
    </xf>
    <xf numFmtId="16" fontId="4" fillId="0" borderId="36" xfId="0" applyNumberFormat="1" applyFont="1" applyFill="1" applyBorder="1" applyAlignment="1">
      <alignment horizontal="center" vertical="top"/>
    </xf>
    <xf numFmtId="0" fontId="4" fillId="0" borderId="70" xfId="0" applyFont="1" applyBorder="1" applyAlignment="1">
      <alignment horizontal="center" vertical="top"/>
    </xf>
    <xf numFmtId="0" fontId="4" fillId="0" borderId="82" xfId="0" applyFont="1" applyBorder="1" applyAlignment="1">
      <alignment horizontal="center" vertical="top" wrapText="1"/>
    </xf>
    <xf numFmtId="0" fontId="4" fillId="0" borderId="81" xfId="0" applyFont="1" applyBorder="1" applyAlignment="1">
      <alignment vertical="top" wrapText="1"/>
    </xf>
    <xf numFmtId="0" fontId="4" fillId="0" borderId="82" xfId="0" applyFont="1" applyBorder="1" applyAlignment="1">
      <alignment horizontal="center"/>
    </xf>
    <xf numFmtId="4" fontId="4" fillId="0" borderId="81" xfId="0" applyNumberFormat="1" applyFont="1" applyBorder="1" applyAlignment="1">
      <alignment horizontal="center"/>
    </xf>
    <xf numFmtId="0" fontId="171" fillId="0" borderId="0" xfId="0" applyFont="1" applyAlignment="1">
      <alignment horizontal="left"/>
    </xf>
    <xf numFmtId="4" fontId="4" fillId="0" borderId="36" xfId="0" applyNumberFormat="1" applyFont="1" applyFill="1" applyBorder="1" applyAlignment="1">
      <alignment horizontal="center" vertical="top"/>
    </xf>
    <xf numFmtId="0" fontId="85" fillId="0" borderId="0" xfId="0" applyFont="1" applyFill="1" applyBorder="1" applyProtection="1"/>
    <xf numFmtId="0" fontId="82" fillId="0" borderId="82" xfId="0" applyFont="1" applyFill="1" applyBorder="1" applyAlignment="1" applyProtection="1">
      <alignment horizontal="left" vertical="top" wrapText="1"/>
    </xf>
    <xf numFmtId="0" fontId="82" fillId="0" borderId="84" xfId="0" applyFont="1" applyFill="1" applyBorder="1" applyAlignment="1">
      <alignment horizontal="left" vertical="top" wrapText="1"/>
    </xf>
    <xf numFmtId="0" fontId="7" fillId="0" borderId="70" xfId="0" applyFont="1" applyFill="1" applyBorder="1" applyAlignment="1">
      <alignment vertical="top" wrapText="1"/>
    </xf>
    <xf numFmtId="0" fontId="3" fillId="0" borderId="0" xfId="0" applyFont="1" applyFill="1" applyAlignment="1">
      <alignment horizontal="left" vertical="top" wrapText="1"/>
    </xf>
    <xf numFmtId="0" fontId="86" fillId="0" borderId="0" xfId="0" applyFont="1" applyFill="1" applyAlignment="1"/>
    <xf numFmtId="0" fontId="86" fillId="0" borderId="0" xfId="0" applyFont="1" applyAlignment="1"/>
    <xf numFmtId="4" fontId="75" fillId="0" borderId="0" xfId="0" applyNumberFormat="1" applyFont="1" applyFill="1" applyAlignment="1"/>
    <xf numFmtId="0" fontId="75" fillId="0" borderId="0" xfId="0" applyFont="1" applyAlignment="1"/>
    <xf numFmtId="0" fontId="167" fillId="0" borderId="0" xfId="0" applyFont="1" applyFill="1" applyAlignment="1"/>
    <xf numFmtId="0" fontId="75" fillId="0" borderId="0" xfId="0" applyFont="1" applyFill="1" applyAlignment="1"/>
    <xf numFmtId="0" fontId="168" fillId="0" borderId="0" xfId="0" applyFont="1" applyAlignment="1"/>
    <xf numFmtId="4" fontId="86" fillId="0" borderId="0" xfId="0" applyNumberFormat="1" applyFont="1" applyFill="1" applyAlignment="1"/>
    <xf numFmtId="0" fontId="168" fillId="0" borderId="0" xfId="0" applyFont="1" applyFill="1" applyAlignment="1"/>
    <xf numFmtId="0" fontId="86" fillId="0" borderId="0" xfId="6" applyFont="1" applyAlignment="1">
      <alignment vertical="center"/>
    </xf>
    <xf numFmtId="0" fontId="86" fillId="0" borderId="0" xfId="0" applyFont="1" applyFill="1" applyAlignment="1">
      <alignment wrapText="1"/>
    </xf>
    <xf numFmtId="0" fontId="167" fillId="0" borderId="0" xfId="0" applyFont="1" applyAlignment="1"/>
    <xf numFmtId="0" fontId="170" fillId="0" borderId="0" xfId="0" applyFont="1" applyAlignment="1"/>
    <xf numFmtId="4" fontId="82" fillId="0" borderId="0" xfId="0" applyNumberFormat="1" applyFont="1" applyFill="1" applyAlignment="1"/>
    <xf numFmtId="0" fontId="3" fillId="0" borderId="36" xfId="0" applyFont="1" applyFill="1" applyBorder="1" applyAlignment="1">
      <alignment horizontal="left" vertical="top" wrapText="1"/>
    </xf>
    <xf numFmtId="4" fontId="3" fillId="0" borderId="82" xfId="0" applyNumberFormat="1" applyFont="1" applyFill="1" applyBorder="1" applyAlignment="1">
      <alignment vertical="top" wrapText="1"/>
    </xf>
    <xf numFmtId="4" fontId="7" fillId="0" borderId="85" xfId="0" applyNumberFormat="1" applyFont="1" applyBorder="1" applyAlignment="1">
      <alignment horizontal="center"/>
    </xf>
    <xf numFmtId="0" fontId="3" fillId="0" borderId="83" xfId="0" applyFont="1" applyBorder="1" applyAlignment="1">
      <alignment vertical="top" wrapText="1"/>
    </xf>
    <xf numFmtId="0" fontId="3" fillId="0" borderId="36" xfId="0" applyFont="1" applyFill="1" applyBorder="1" applyAlignment="1">
      <alignment vertical="top" wrapText="1"/>
    </xf>
    <xf numFmtId="0" fontId="3" fillId="0" borderId="76" xfId="0" applyFont="1" applyFill="1" applyBorder="1" applyAlignment="1">
      <alignment vertical="top" wrapText="1"/>
    </xf>
    <xf numFmtId="4" fontId="3" fillId="0" borderId="70" xfId="0" applyNumberFormat="1" applyFont="1" applyBorder="1" applyAlignment="1">
      <alignment horizontal="center"/>
    </xf>
    <xf numFmtId="0" fontId="3" fillId="0" borderId="70" xfId="0" applyFont="1" applyBorder="1" applyAlignment="1">
      <alignment vertical="top" wrapText="1"/>
    </xf>
    <xf numFmtId="4" fontId="5" fillId="0" borderId="36" xfId="0" applyNumberFormat="1" applyFont="1" applyFill="1" applyBorder="1" applyAlignment="1">
      <alignment horizontal="left" vertical="top" wrapText="1"/>
    </xf>
    <xf numFmtId="0" fontId="82" fillId="0" borderId="85" xfId="0" applyFont="1" applyFill="1" applyBorder="1" applyAlignment="1">
      <alignment horizontal="left" vertical="top" wrapText="1"/>
    </xf>
    <xf numFmtId="16" fontId="2" fillId="0" borderId="85" xfId="0" applyNumberFormat="1" applyFont="1" applyBorder="1" applyAlignment="1">
      <alignment horizontal="center" vertical="top"/>
    </xf>
    <xf numFmtId="4" fontId="2" fillId="0" borderId="76" xfId="0" applyNumberFormat="1" applyFont="1" applyFill="1" applyBorder="1" applyAlignment="1">
      <alignment horizontal="center" vertical="top"/>
    </xf>
    <xf numFmtId="16" fontId="2" fillId="0" borderId="36" xfId="0" applyNumberFormat="1" applyFont="1" applyBorder="1" applyAlignment="1">
      <alignment horizontal="center" vertical="top"/>
    </xf>
    <xf numFmtId="16" fontId="2" fillId="0" borderId="36" xfId="0" applyNumberFormat="1" applyFont="1" applyFill="1" applyBorder="1" applyAlignment="1">
      <alignment horizontal="center" vertical="top"/>
    </xf>
    <xf numFmtId="0" fontId="2" fillId="0" borderId="36" xfId="0" applyFont="1" applyFill="1" applyBorder="1" applyAlignment="1">
      <alignment horizontal="center" vertical="top"/>
    </xf>
    <xf numFmtId="0" fontId="2" fillId="13" borderId="75" xfId="0" applyFont="1" applyFill="1" applyBorder="1" applyAlignment="1">
      <alignment horizontal="center" vertical="top"/>
    </xf>
    <xf numFmtId="0" fontId="82" fillId="0" borderId="76" xfId="0" applyFont="1" applyFill="1" applyBorder="1" applyAlignment="1">
      <alignment horizontal="left" vertical="top" wrapText="1"/>
    </xf>
    <xf numFmtId="4" fontId="19" fillId="0" borderId="76" xfId="0" applyNumberFormat="1" applyFont="1" applyFill="1" applyBorder="1" applyAlignment="1">
      <alignment horizontal="center"/>
    </xf>
    <xf numFmtId="4" fontId="25" fillId="0" borderId="76" xfId="0" applyNumberFormat="1" applyFont="1" applyFill="1" applyBorder="1" applyAlignment="1">
      <alignment horizontal="center"/>
    </xf>
    <xf numFmtId="0" fontId="100" fillId="0" borderId="45" xfId="0" applyFont="1" applyFill="1" applyBorder="1" applyAlignment="1">
      <alignment vertical="top" wrapText="1"/>
    </xf>
    <xf numFmtId="0" fontId="71" fillId="0" borderId="17" xfId="8" applyFont="1" applyBorder="1" applyAlignment="1">
      <alignment vertical="top" wrapText="1"/>
    </xf>
    <xf numFmtId="4" fontId="79" fillId="0" borderId="85" xfId="0" applyNumberFormat="1" applyFont="1" applyFill="1" applyBorder="1" applyAlignment="1">
      <alignment horizontal="center"/>
    </xf>
    <xf numFmtId="4" fontId="79" fillId="0" borderId="85" xfId="0" applyNumberFormat="1" applyFont="1" applyBorder="1" applyAlignment="1">
      <alignment horizontal="center"/>
    </xf>
    <xf numFmtId="0" fontId="2" fillId="0" borderId="85" xfId="0" applyFont="1" applyFill="1" applyBorder="1" applyAlignment="1">
      <alignment horizontal="center"/>
    </xf>
    <xf numFmtId="0" fontId="2" fillId="0" borderId="36" xfId="0" applyFont="1" applyFill="1" applyBorder="1" applyAlignment="1">
      <alignment horizontal="center"/>
    </xf>
    <xf numFmtId="0" fontId="2" fillId="0" borderId="36" xfId="0" applyFont="1" applyBorder="1" applyAlignment="1">
      <alignment horizontal="center" vertical="top"/>
    </xf>
    <xf numFmtId="0" fontId="2" fillId="0" borderId="36" xfId="0" applyFont="1" applyFill="1" applyBorder="1" applyAlignment="1">
      <alignment vertical="top" wrapText="1"/>
    </xf>
    <xf numFmtId="0" fontId="2" fillId="0" borderId="85" xfId="0" applyFont="1" applyFill="1" applyBorder="1" applyAlignment="1">
      <alignment vertical="top" wrapText="1"/>
    </xf>
    <xf numFmtId="4" fontId="79" fillId="19" borderId="36" xfId="2" applyNumberFormat="1" applyFont="1" applyFill="1" applyBorder="1" applyAlignment="1" applyProtection="1">
      <alignment horizontal="center"/>
      <protection locked="0"/>
    </xf>
    <xf numFmtId="4" fontId="12" fillId="19" borderId="76" xfId="2" applyNumberFormat="1" applyFont="1" applyFill="1" applyBorder="1" applyAlignment="1" applyProtection="1">
      <alignment horizontal="center"/>
      <protection locked="0"/>
    </xf>
    <xf numFmtId="4" fontId="48" fillId="19" borderId="36" xfId="2" applyNumberFormat="1" applyFont="1" applyFill="1" applyBorder="1" applyAlignment="1" applyProtection="1">
      <alignment horizontal="center"/>
      <protection locked="0"/>
    </xf>
    <xf numFmtId="4" fontId="49" fillId="19" borderId="36" xfId="2" applyNumberFormat="1" applyFont="1" applyFill="1" applyBorder="1" applyAlignment="1" applyProtection="1">
      <alignment horizontal="center"/>
      <protection locked="0"/>
    </xf>
    <xf numFmtId="4" fontId="41" fillId="19" borderId="36" xfId="2" applyNumberFormat="1" applyFont="1" applyFill="1" applyBorder="1" applyAlignment="1" applyProtection="1">
      <alignment horizontal="center"/>
      <protection locked="0"/>
    </xf>
    <xf numFmtId="4" fontId="36" fillId="19" borderId="36" xfId="2" applyNumberFormat="1" applyFont="1" applyFill="1" applyBorder="1" applyAlignment="1" applyProtection="1">
      <alignment horizontal="center"/>
      <protection locked="0"/>
    </xf>
    <xf numFmtId="4" fontId="13" fillId="19" borderId="76" xfId="2" applyNumberFormat="1" applyFont="1" applyFill="1" applyBorder="1" applyAlignment="1" applyProtection="1">
      <alignment horizontal="center"/>
      <protection locked="0"/>
    </xf>
    <xf numFmtId="4" fontId="42" fillId="19" borderId="36" xfId="2" applyNumberFormat="1" applyFont="1" applyFill="1" applyBorder="1" applyAlignment="1" applyProtection="1">
      <alignment horizontal="center"/>
      <protection locked="0"/>
    </xf>
    <xf numFmtId="4" fontId="79" fillId="19" borderId="70" xfId="2" applyNumberFormat="1" applyFont="1" applyFill="1" applyBorder="1" applyAlignment="1" applyProtection="1">
      <alignment horizontal="center"/>
      <protection locked="0"/>
    </xf>
    <xf numFmtId="4" fontId="34" fillId="19" borderId="36" xfId="2" applyNumberFormat="1" applyFont="1" applyFill="1" applyBorder="1" applyAlignment="1" applyProtection="1">
      <alignment horizontal="center"/>
      <protection locked="0"/>
    </xf>
    <xf numFmtId="4" fontId="34" fillId="19" borderId="82" xfId="2" applyNumberFormat="1" applyFont="1" applyFill="1" applyBorder="1" applyAlignment="1" applyProtection="1">
      <alignment horizontal="center"/>
      <protection locked="0"/>
    </xf>
    <xf numFmtId="4" fontId="40" fillId="19" borderId="36" xfId="2" applyNumberFormat="1" applyFont="1" applyFill="1" applyBorder="1" applyAlignment="1" applyProtection="1">
      <alignment horizontal="center"/>
      <protection locked="0"/>
    </xf>
    <xf numFmtId="4" fontId="32" fillId="19" borderId="36" xfId="2" applyNumberFormat="1" applyFont="1" applyFill="1" applyBorder="1" applyAlignment="1" applyProtection="1">
      <alignment horizontal="center"/>
      <protection locked="0"/>
    </xf>
    <xf numFmtId="4" fontId="43" fillId="19" borderId="36" xfId="2" applyNumberFormat="1" applyFont="1" applyFill="1" applyBorder="1" applyAlignment="1" applyProtection="1">
      <alignment horizontal="center"/>
      <protection locked="0"/>
    </xf>
    <xf numFmtId="4" fontId="31" fillId="19" borderId="36" xfId="2" applyNumberFormat="1" applyFont="1" applyFill="1" applyBorder="1" applyAlignment="1" applyProtection="1">
      <alignment horizontal="center"/>
      <protection locked="0"/>
    </xf>
    <xf numFmtId="4" fontId="31" fillId="19" borderId="70" xfId="2" applyNumberFormat="1" applyFont="1" applyFill="1" applyBorder="1" applyAlignment="1" applyProtection="1">
      <alignment horizontal="center"/>
      <protection locked="0"/>
    </xf>
    <xf numFmtId="4" fontId="44" fillId="19" borderId="36" xfId="2" applyNumberFormat="1" applyFont="1" applyFill="1" applyBorder="1" applyAlignment="1" applyProtection="1">
      <alignment horizontal="center"/>
      <protection locked="0"/>
    </xf>
    <xf numFmtId="4" fontId="11" fillId="19" borderId="76" xfId="2" applyNumberFormat="1" applyFont="1" applyFill="1" applyBorder="1" applyAlignment="1" applyProtection="1">
      <alignment horizontal="center"/>
      <protection locked="0"/>
    </xf>
    <xf numFmtId="4" fontId="79" fillId="19" borderId="82" xfId="2" applyNumberFormat="1" applyFont="1" applyFill="1" applyBorder="1" applyAlignment="1" applyProtection="1">
      <alignment horizontal="center"/>
      <protection locked="0"/>
    </xf>
    <xf numFmtId="4" fontId="82" fillId="19" borderId="36" xfId="2" applyNumberFormat="1" applyFont="1" applyFill="1" applyBorder="1" applyAlignment="1" applyProtection="1">
      <alignment horizontal="center"/>
      <protection locked="0"/>
    </xf>
    <xf numFmtId="4" fontId="82" fillId="19" borderId="83" xfId="2" applyNumberFormat="1" applyFont="1" applyFill="1" applyBorder="1" applyAlignment="1" applyProtection="1">
      <alignment horizontal="center"/>
      <protection locked="0"/>
    </xf>
    <xf numFmtId="4" fontId="100" fillId="19" borderId="76" xfId="2" applyNumberFormat="1" applyFont="1" applyFill="1" applyBorder="1" applyAlignment="1" applyProtection="1">
      <alignment horizontal="center"/>
      <protection locked="0"/>
    </xf>
    <xf numFmtId="4" fontId="38" fillId="19" borderId="36" xfId="2" applyNumberFormat="1" applyFont="1" applyFill="1" applyBorder="1" applyAlignment="1" applyProtection="1">
      <alignment horizontal="center"/>
      <protection locked="0"/>
    </xf>
    <xf numFmtId="4" fontId="32" fillId="19" borderId="70" xfId="2" applyNumberFormat="1" applyFont="1" applyFill="1" applyBorder="1" applyAlignment="1" applyProtection="1">
      <alignment horizontal="center"/>
      <protection locked="0"/>
    </xf>
    <xf numFmtId="4" fontId="7" fillId="19" borderId="82" xfId="2" applyNumberFormat="1" applyFont="1" applyFill="1" applyBorder="1" applyAlignment="1" applyProtection="1">
      <alignment horizontal="center"/>
      <protection locked="0"/>
    </xf>
    <xf numFmtId="4" fontId="30" fillId="19" borderId="36" xfId="2" applyNumberFormat="1" applyFont="1" applyFill="1" applyBorder="1" applyAlignment="1" applyProtection="1">
      <alignment horizontal="center"/>
      <protection locked="0"/>
    </xf>
    <xf numFmtId="4" fontId="56" fillId="19" borderId="82" xfId="0" applyNumberFormat="1" applyFont="1" applyFill="1" applyBorder="1" applyAlignment="1" applyProtection="1">
      <alignment horizontal="center"/>
      <protection locked="0"/>
    </xf>
    <xf numFmtId="4" fontId="100" fillId="19" borderId="45" xfId="2" applyNumberFormat="1" applyFont="1" applyFill="1" applyBorder="1" applyAlignment="1" applyProtection="1">
      <alignment horizontal="center"/>
      <protection locked="0"/>
    </xf>
    <xf numFmtId="4" fontId="79" fillId="19" borderId="76" xfId="2" applyNumberFormat="1" applyFont="1" applyFill="1" applyBorder="1" applyAlignment="1" applyProtection="1">
      <alignment horizontal="center"/>
      <protection locked="0"/>
    </xf>
    <xf numFmtId="4" fontId="44" fillId="19" borderId="45" xfId="2" applyNumberFormat="1" applyFont="1" applyFill="1" applyBorder="1" applyAlignment="1" applyProtection="1">
      <alignment horizontal="center"/>
      <protection locked="0"/>
    </xf>
    <xf numFmtId="4" fontId="44" fillId="19" borderId="84" xfId="2" applyNumberFormat="1" applyFont="1" applyFill="1" applyBorder="1" applyAlignment="1" applyProtection="1">
      <alignment horizontal="center"/>
      <protection locked="0"/>
    </xf>
    <xf numFmtId="4" fontId="32" fillId="19" borderId="36" xfId="0" applyNumberFormat="1" applyFont="1" applyFill="1" applyBorder="1" applyAlignment="1" applyProtection="1">
      <alignment horizontal="center" wrapText="1"/>
      <protection locked="0"/>
    </xf>
    <xf numFmtId="4" fontId="100" fillId="19" borderId="36" xfId="2" applyNumberFormat="1" applyFont="1" applyFill="1" applyBorder="1" applyAlignment="1" applyProtection="1">
      <alignment horizontal="center"/>
      <protection locked="0"/>
    </xf>
    <xf numFmtId="4" fontId="33" fillId="19" borderId="45" xfId="2" applyNumberFormat="1" applyFont="1" applyFill="1" applyBorder="1" applyAlignment="1" applyProtection="1">
      <alignment horizontal="center"/>
      <protection locked="0"/>
    </xf>
    <xf numFmtId="4" fontId="21" fillId="19" borderId="75" xfId="2" applyNumberFormat="1" applyFont="1" applyFill="1" applyBorder="1" applyAlignment="1" applyProtection="1">
      <alignment horizontal="center"/>
      <protection locked="0"/>
    </xf>
    <xf numFmtId="4" fontId="30" fillId="19" borderId="36" xfId="0" applyNumberFormat="1" applyFont="1" applyFill="1" applyBorder="1" applyAlignment="1" applyProtection="1">
      <alignment horizontal="center"/>
      <protection locked="0"/>
    </xf>
    <xf numFmtId="4" fontId="100" fillId="19" borderId="36" xfId="0" applyNumberFormat="1" applyFont="1" applyFill="1" applyBorder="1" applyAlignment="1" applyProtection="1">
      <alignment horizontal="center" wrapText="1"/>
      <protection locked="0"/>
    </xf>
    <xf numFmtId="4" fontId="46" fillId="19" borderId="36" xfId="2" applyNumberFormat="1" applyFont="1" applyFill="1" applyBorder="1" applyAlignment="1" applyProtection="1">
      <alignment horizontal="center"/>
      <protection locked="0"/>
    </xf>
    <xf numFmtId="4" fontId="46" fillId="19" borderId="76" xfId="2" applyNumberFormat="1" applyFont="1" applyFill="1" applyBorder="1" applyAlignment="1" applyProtection="1">
      <alignment horizontal="center"/>
      <protection locked="0"/>
    </xf>
    <xf numFmtId="4" fontId="4" fillId="19" borderId="82" xfId="2" applyNumberFormat="1" applyFont="1" applyFill="1" applyBorder="1" applyAlignment="1" applyProtection="1">
      <alignment horizontal="center"/>
      <protection locked="0"/>
    </xf>
    <xf numFmtId="4" fontId="17" fillId="19" borderId="76" xfId="2" applyNumberFormat="1" applyFont="1" applyFill="1" applyBorder="1" applyAlignment="1" applyProtection="1">
      <alignment horizontal="center"/>
      <protection locked="0"/>
    </xf>
    <xf numFmtId="4" fontId="23" fillId="19" borderId="70" xfId="2" applyNumberFormat="1" applyFont="1" applyFill="1" applyBorder="1" applyAlignment="1" applyProtection="1">
      <alignment horizontal="center"/>
      <protection locked="0"/>
    </xf>
    <xf numFmtId="4" fontId="25" fillId="19" borderId="70" xfId="2" applyNumberFormat="1" applyFont="1" applyFill="1" applyBorder="1" applyAlignment="1" applyProtection="1">
      <alignment horizontal="center"/>
      <protection locked="0"/>
    </xf>
    <xf numFmtId="4" fontId="4" fillId="19" borderId="81" xfId="0" applyNumberFormat="1" applyFont="1" applyFill="1" applyBorder="1" applyAlignment="1" applyProtection="1">
      <alignment horizontal="center" wrapText="1"/>
      <protection locked="0"/>
    </xf>
    <xf numFmtId="4" fontId="15" fillId="19" borderId="76" xfId="2" applyNumberFormat="1" applyFont="1" applyFill="1" applyBorder="1" applyAlignment="1" applyProtection="1">
      <alignment horizontal="center"/>
      <protection locked="0"/>
    </xf>
    <xf numFmtId="4" fontId="24" fillId="19" borderId="70" xfId="2" applyNumberFormat="1" applyFont="1" applyFill="1" applyBorder="1" applyAlignment="1" applyProtection="1">
      <alignment horizontal="center"/>
      <protection locked="0"/>
    </xf>
    <xf numFmtId="4" fontId="24" fillId="19" borderId="76" xfId="2" applyNumberFormat="1" applyFont="1" applyFill="1" applyBorder="1" applyAlignment="1" applyProtection="1">
      <alignment horizontal="center"/>
      <protection locked="0"/>
    </xf>
    <xf numFmtId="4" fontId="28" fillId="19" borderId="70" xfId="2" applyNumberFormat="1" applyFont="1" applyFill="1" applyBorder="1" applyAlignment="1" applyProtection="1">
      <alignment horizontal="center"/>
      <protection locked="0"/>
    </xf>
    <xf numFmtId="4" fontId="25" fillId="19" borderId="76" xfId="2" applyNumberFormat="1" applyFont="1" applyFill="1" applyBorder="1" applyAlignment="1" applyProtection="1">
      <alignment horizontal="center"/>
      <protection locked="0"/>
    </xf>
    <xf numFmtId="4" fontId="79" fillId="19" borderId="36" xfId="0" applyNumberFormat="1" applyFont="1" applyFill="1" applyBorder="1" applyAlignment="1" applyProtection="1">
      <alignment horizontal="center"/>
      <protection locked="0"/>
    </xf>
    <xf numFmtId="4" fontId="100" fillId="19" borderId="36" xfId="0" applyNumberFormat="1" applyFont="1" applyFill="1" applyBorder="1" applyAlignment="1" applyProtection="1">
      <alignment horizontal="center"/>
      <protection locked="0"/>
    </xf>
    <xf numFmtId="4" fontId="79" fillId="19" borderId="85" xfId="2" applyNumberFormat="1" applyFont="1" applyFill="1" applyBorder="1" applyAlignment="1" applyProtection="1">
      <alignment horizontal="center"/>
      <protection locked="0"/>
    </xf>
    <xf numFmtId="4" fontId="33" fillId="19" borderId="36" xfId="2" applyNumberFormat="1" applyFont="1" applyFill="1" applyBorder="1" applyAlignment="1" applyProtection="1">
      <alignment horizontal="center"/>
      <protection locked="0"/>
    </xf>
    <xf numFmtId="4" fontId="82" fillId="19" borderId="70" xfId="0" applyNumberFormat="1" applyFont="1" applyFill="1" applyBorder="1" applyAlignment="1" applyProtection="1">
      <alignment horizontal="center"/>
      <protection locked="0"/>
    </xf>
    <xf numFmtId="4" fontId="16" fillId="19" borderId="76" xfId="2" applyNumberFormat="1" applyFont="1" applyFill="1" applyBorder="1" applyAlignment="1" applyProtection="1">
      <alignment horizontal="center"/>
      <protection locked="0"/>
    </xf>
    <xf numFmtId="4" fontId="82" fillId="19" borderId="76" xfId="12" applyNumberFormat="1" applyFont="1" applyFill="1" applyBorder="1" applyAlignment="1" applyProtection="1">
      <alignment horizontal="center"/>
      <protection locked="0"/>
    </xf>
    <xf numFmtId="44" fontId="35" fillId="19" borderId="59" xfId="59" applyFont="1" applyFill="1" applyBorder="1" applyProtection="1">
      <protection locked="0"/>
    </xf>
    <xf numFmtId="0" fontId="35" fillId="19" borderId="59" xfId="0" applyFont="1" applyFill="1" applyBorder="1" applyProtection="1">
      <protection locked="0"/>
    </xf>
    <xf numFmtId="44" fontId="35" fillId="19" borderId="2" xfId="59" applyFont="1" applyFill="1" applyBorder="1" applyProtection="1">
      <protection locked="0"/>
    </xf>
    <xf numFmtId="44" fontId="71" fillId="19" borderId="36" xfId="8" applyNumberFormat="1" applyFont="1" applyFill="1" applyBorder="1" applyProtection="1">
      <protection locked="0"/>
    </xf>
    <xf numFmtId="44" fontId="71" fillId="19" borderId="36" xfId="8" applyNumberFormat="1" applyFont="1" applyFill="1" applyBorder="1" applyAlignment="1" applyProtection="1">
      <alignment horizontal="right"/>
      <protection locked="0"/>
    </xf>
    <xf numFmtId="44" fontId="71" fillId="19" borderId="82" xfId="8" applyNumberFormat="1" applyFont="1" applyFill="1" applyBorder="1" applyAlignment="1" applyProtection="1">
      <alignment horizontal="right"/>
      <protection locked="0"/>
    </xf>
    <xf numFmtId="44" fontId="71" fillId="19" borderId="36" xfId="45" applyNumberFormat="1" applyFont="1" applyFill="1" applyBorder="1" applyProtection="1">
      <protection locked="0"/>
    </xf>
    <xf numFmtId="44" fontId="71" fillId="19" borderId="36" xfId="45" applyNumberFormat="1" applyFont="1" applyFill="1" applyBorder="1" applyAlignment="1" applyProtection="1">
      <alignment horizontal="right"/>
      <protection locked="0"/>
    </xf>
    <xf numFmtId="173" fontId="71" fillId="19" borderId="36" xfId="8" applyNumberFormat="1" applyFont="1" applyFill="1" applyBorder="1" applyProtection="1">
      <protection locked="0"/>
    </xf>
    <xf numFmtId="2" fontId="71" fillId="19" borderId="36" xfId="8" applyNumberFormat="1" applyFont="1" applyFill="1" applyBorder="1" applyProtection="1">
      <protection locked="0"/>
    </xf>
    <xf numFmtId="2" fontId="71" fillId="19" borderId="36" xfId="45" applyNumberFormat="1" applyFont="1" applyFill="1" applyBorder="1" applyProtection="1">
      <protection locked="0"/>
    </xf>
    <xf numFmtId="4" fontId="116" fillId="19" borderId="0" xfId="37" applyNumberFormat="1" applyFont="1" applyFill="1" applyAlignment="1" applyProtection="1">
      <alignment horizontal="right"/>
      <protection locked="0"/>
    </xf>
    <xf numFmtId="4" fontId="133" fillId="19" borderId="0" xfId="37" applyNumberFormat="1" applyFont="1" applyFill="1" applyProtection="1">
      <protection locked="0"/>
    </xf>
    <xf numFmtId="4" fontId="129" fillId="19" borderId="0" xfId="37" applyNumberFormat="1" applyFont="1" applyFill="1" applyProtection="1">
      <protection locked="0"/>
    </xf>
    <xf numFmtId="4" fontId="116" fillId="19" borderId="0" xfId="37" applyNumberFormat="1" applyFont="1" applyFill="1" applyAlignment="1" applyProtection="1">
      <alignment horizontal="right" vertical="top"/>
      <protection locked="0"/>
    </xf>
    <xf numFmtId="4" fontId="117" fillId="19" borderId="0" xfId="37" applyNumberFormat="1" applyFont="1" applyFill="1" applyAlignment="1" applyProtection="1">
      <alignment horizontal="right"/>
      <protection locked="0"/>
    </xf>
    <xf numFmtId="0" fontId="1" fillId="0" borderId="85" xfId="0" applyFont="1" applyBorder="1" applyAlignment="1">
      <alignment horizontal="left" vertical="top" wrapText="1"/>
    </xf>
    <xf numFmtId="0" fontId="82" fillId="0" borderId="85" xfId="0" applyFont="1" applyBorder="1" applyAlignment="1">
      <alignment horizontal="left" vertical="top" wrapText="1"/>
    </xf>
    <xf numFmtId="4" fontId="79" fillId="13" borderId="36" xfId="2" applyNumberFormat="1" applyFont="1" applyFill="1" applyBorder="1" applyAlignment="1" applyProtection="1">
      <alignment horizontal="center"/>
    </xf>
    <xf numFmtId="44" fontId="71" fillId="13" borderId="36" xfId="8" applyNumberFormat="1" applyFont="1" applyFill="1" applyBorder="1" applyProtection="1"/>
    <xf numFmtId="0" fontId="78" fillId="0" borderId="0" xfId="0" applyFont="1" applyBorder="1" applyAlignment="1">
      <alignment horizontal="left"/>
    </xf>
    <xf numFmtId="0" fontId="86" fillId="0" borderId="0" xfId="0" applyFont="1" applyAlignment="1" applyProtection="1">
      <alignment horizontal="left" wrapText="1"/>
    </xf>
    <xf numFmtId="0" fontId="79" fillId="0" borderId="2" xfId="0" applyFont="1" applyBorder="1" applyAlignment="1" applyProtection="1">
      <alignment horizontal="center" vertical="center"/>
    </xf>
    <xf numFmtId="0" fontId="79" fillId="6" borderId="11" xfId="0" applyFont="1" applyFill="1" applyBorder="1" applyAlignment="1" applyProtection="1">
      <alignment horizontal="left"/>
      <protection locked="0"/>
    </xf>
    <xf numFmtId="0" fontId="79" fillId="6" borderId="27" xfId="0" applyFont="1" applyFill="1" applyBorder="1" applyAlignment="1" applyProtection="1">
      <alignment horizontal="left"/>
      <protection locked="0"/>
    </xf>
    <xf numFmtId="0" fontId="79" fillId="6" borderId="10" xfId="0" applyFont="1" applyFill="1" applyBorder="1" applyAlignment="1" applyProtection="1">
      <alignment horizontal="left"/>
      <protection locked="0"/>
    </xf>
    <xf numFmtId="0" fontId="79" fillId="6" borderId="15" xfId="0" applyFont="1" applyFill="1" applyBorder="1" applyAlignment="1" applyProtection="1">
      <alignment horizontal="left"/>
      <protection locked="0"/>
    </xf>
    <xf numFmtId="0" fontId="79" fillId="6" borderId="0" xfId="0" applyFont="1" applyFill="1" applyBorder="1" applyAlignment="1" applyProtection="1">
      <alignment horizontal="left"/>
      <protection locked="0"/>
    </xf>
    <xf numFmtId="0" fontId="79" fillId="6" borderId="14" xfId="0" applyFont="1" applyFill="1" applyBorder="1" applyAlignment="1" applyProtection="1">
      <alignment horizontal="left"/>
      <protection locked="0"/>
    </xf>
    <xf numFmtId="0" fontId="79" fillId="6" borderId="13" xfId="0" applyFont="1" applyFill="1" applyBorder="1" applyAlignment="1" applyProtection="1">
      <alignment horizontal="left"/>
      <protection locked="0"/>
    </xf>
    <xf numFmtId="0" fontId="79" fillId="6" borderId="16" xfId="0" applyFont="1" applyFill="1" applyBorder="1" applyAlignment="1" applyProtection="1">
      <alignment horizontal="left"/>
      <protection locked="0"/>
    </xf>
    <xf numFmtId="0" fontId="79" fillId="6" borderId="12" xfId="0" applyFont="1" applyFill="1" applyBorder="1" applyAlignment="1" applyProtection="1">
      <alignment horizontal="left"/>
      <protection locked="0"/>
    </xf>
    <xf numFmtId="0" fontId="85" fillId="0" borderId="0" xfId="0" applyFont="1" applyBorder="1" applyAlignment="1" applyProtection="1">
      <alignment wrapText="1"/>
    </xf>
    <xf numFmtId="0" fontId="0" fillId="0" borderId="41" xfId="0" applyBorder="1" applyAlignment="1">
      <alignment wrapText="1"/>
    </xf>
    <xf numFmtId="0" fontId="78" fillId="0" borderId="0" xfId="0" applyFont="1" applyBorder="1" applyAlignment="1">
      <alignment horizontal="left" vertical="top" wrapText="1"/>
    </xf>
    <xf numFmtId="0" fontId="81" fillId="0" borderId="0" xfId="0" applyFont="1" applyFill="1" applyBorder="1" applyAlignment="1" applyProtection="1">
      <alignment horizontal="left" vertical="top" wrapText="1"/>
    </xf>
    <xf numFmtId="0" fontId="82" fillId="0" borderId="0" xfId="0" applyFont="1" applyFill="1" applyBorder="1" applyAlignment="1" applyProtection="1">
      <alignment horizontal="left" vertical="top" wrapText="1"/>
    </xf>
    <xf numFmtId="0" fontId="82" fillId="0" borderId="38" xfId="0" applyFont="1" applyFill="1" applyBorder="1" applyAlignment="1" applyProtection="1">
      <alignment horizontal="center" vertical="top" wrapText="1"/>
    </xf>
    <xf numFmtId="0" fontId="82" fillId="0" borderId="41" xfId="0" applyFont="1" applyFill="1" applyBorder="1" applyAlignment="1" applyProtection="1">
      <alignment horizontal="left" vertical="top" wrapText="1"/>
    </xf>
    <xf numFmtId="0" fontId="101" fillId="0" borderId="38" xfId="0" applyFont="1" applyBorder="1" applyAlignment="1">
      <alignment horizontal="left" vertical="top" wrapText="1"/>
    </xf>
    <xf numFmtId="0" fontId="101" fillId="0" borderId="0" xfId="0" applyFont="1" applyBorder="1" applyAlignment="1">
      <alignment horizontal="left" vertical="top" wrapText="1"/>
    </xf>
    <xf numFmtId="0" fontId="101" fillId="0" borderId="0" xfId="0" applyFont="1" applyAlignment="1">
      <alignment horizontal="left" vertical="top" wrapText="1"/>
    </xf>
    <xf numFmtId="0" fontId="100" fillId="0" borderId="0" xfId="0" applyFont="1" applyAlignment="1">
      <alignment horizontal="left" vertical="top" wrapText="1"/>
    </xf>
    <xf numFmtId="0" fontId="85" fillId="0" borderId="0" xfId="0" applyFont="1" applyAlignment="1">
      <alignment horizontal="left" vertical="top" wrapText="1"/>
    </xf>
    <xf numFmtId="0" fontId="6" fillId="0" borderId="0" xfId="0" applyFont="1" applyAlignment="1">
      <alignment horizontal="left" vertical="top" wrapText="1"/>
    </xf>
    <xf numFmtId="2" fontId="82" fillId="0" borderId="0" xfId="0" applyNumberFormat="1" applyFont="1" applyAlignment="1">
      <alignment horizontal="left" vertical="top" wrapText="1"/>
    </xf>
    <xf numFmtId="0" fontId="81" fillId="0" borderId="0" xfId="0" applyFont="1" applyAlignment="1">
      <alignment horizontal="left" vertical="top" wrapText="1"/>
    </xf>
    <xf numFmtId="0" fontId="56" fillId="17" borderId="77" xfId="12" applyFill="1" applyBorder="1" applyAlignment="1">
      <alignment horizontal="left" vertical="top"/>
    </xf>
    <xf numFmtId="0" fontId="56" fillId="17" borderId="77" xfId="12" applyFill="1" applyBorder="1" applyAlignment="1">
      <alignment horizontal="left"/>
    </xf>
    <xf numFmtId="0" fontId="160" fillId="0" borderId="0" xfId="45" applyFont="1" applyAlignment="1">
      <alignment vertical="top" wrapText="1"/>
    </xf>
  </cellXfs>
  <cellStyles count="73">
    <cellStyle name="Currency 4" xfId="61" xr:uid="{E11DA31F-235D-4FFB-811E-4321A41FDF6A}"/>
    <cellStyle name="Excel Built-in Normal" xfId="3" xr:uid="{00000000-0005-0000-0000-000000000000}"/>
    <cellStyle name="Excel Built-in Normal 2" xfId="55" xr:uid="{00000000-0005-0000-0000-000001000000}"/>
    <cellStyle name="Excel Built-in Normal 3" xfId="62" xr:uid="{5C3453C3-615C-47A2-B72C-21BA2D84A315}"/>
    <cellStyle name="Excel Built-in Note" xfId="31" xr:uid="{00000000-0005-0000-0000-000002000000}"/>
    <cellStyle name="Excel Built-in Note 2" xfId="32" xr:uid="{00000000-0005-0000-0000-000003000000}"/>
    <cellStyle name="Excel Built-in Note 3" xfId="33" xr:uid="{00000000-0005-0000-0000-000004000000}"/>
    <cellStyle name="Excel_BuiltIn_Normal 2" xfId="11" xr:uid="{00000000-0005-0000-0000-000005000000}"/>
    <cellStyle name="Good 2" xfId="68" xr:uid="{B9443889-C1E5-4E9A-9902-A9CEDAA481A4}"/>
    <cellStyle name="Navadno" xfId="0" builtinId="0"/>
    <cellStyle name="Navadno 10" xfId="16" xr:uid="{00000000-0005-0000-0000-000007000000}"/>
    <cellStyle name="Navadno 11" xfId="30" xr:uid="{00000000-0005-0000-0000-000008000000}"/>
    <cellStyle name="Navadno 12" xfId="46" xr:uid="{00000000-0005-0000-0000-000009000000}"/>
    <cellStyle name="Navadno 13" xfId="47" xr:uid="{00000000-0005-0000-0000-00000A000000}"/>
    <cellStyle name="Navadno 14" xfId="54" xr:uid="{00000000-0005-0000-0000-00000B000000}"/>
    <cellStyle name="Navadno 17" xfId="12" xr:uid="{00000000-0005-0000-0000-00000C000000}"/>
    <cellStyle name="Navadno 17 2" xfId="44" xr:uid="{00000000-0005-0000-0000-00000D000000}"/>
    <cellStyle name="Navadno 2" xfId="4" xr:uid="{00000000-0005-0000-0000-00000E000000}"/>
    <cellStyle name="Navadno 2 10" xfId="24" xr:uid="{00000000-0005-0000-0000-00000F000000}"/>
    <cellStyle name="Navadno 2 2" xfId="49" xr:uid="{00000000-0005-0000-0000-000010000000}"/>
    <cellStyle name="Navadno 2 3" xfId="39" xr:uid="{00000000-0005-0000-0000-000011000000}"/>
    <cellStyle name="Navadno 3" xfId="8" xr:uid="{00000000-0005-0000-0000-000012000000}"/>
    <cellStyle name="Navadno 3 2" xfId="27" xr:uid="{00000000-0005-0000-0000-000013000000}"/>
    <cellStyle name="Navadno 3 2 2" xfId="40" xr:uid="{00000000-0005-0000-0000-000014000000}"/>
    <cellStyle name="Navadno 3 2 3" xfId="53" xr:uid="{00000000-0005-0000-0000-000015000000}"/>
    <cellStyle name="Navadno 3 3" xfId="37" xr:uid="{00000000-0005-0000-0000-000016000000}"/>
    <cellStyle name="Navadno 3 4" xfId="51" xr:uid="{00000000-0005-0000-0000-000017000000}"/>
    <cellStyle name="Navadno 4" xfId="10" xr:uid="{00000000-0005-0000-0000-000018000000}"/>
    <cellStyle name="Navadno 4 2" xfId="13" xr:uid="{00000000-0005-0000-0000-000019000000}"/>
    <cellStyle name="Navadno 4 3" xfId="69" xr:uid="{E3541DC3-7726-4D4F-85A9-A6558DF1828F}"/>
    <cellStyle name="Navadno 4 5" xfId="14" xr:uid="{00000000-0005-0000-0000-00001A000000}"/>
    <cellStyle name="Navadno 5" xfId="17" xr:uid="{00000000-0005-0000-0000-00001B000000}"/>
    <cellStyle name="Navadno 5 2" xfId="26" xr:uid="{00000000-0005-0000-0000-00001C000000}"/>
    <cellStyle name="Navadno 5 2 2" xfId="41" xr:uid="{00000000-0005-0000-0000-00001D000000}"/>
    <cellStyle name="Navadno 6" xfId="9" xr:uid="{00000000-0005-0000-0000-00001E000000}"/>
    <cellStyle name="Navadno 6 2" xfId="65" xr:uid="{A0250FC8-1A7A-4EF9-B419-A72D0229C57E}"/>
    <cellStyle name="Navadno 7" xfId="20" xr:uid="{00000000-0005-0000-0000-00001F000000}"/>
    <cellStyle name="Navadno 7 2" xfId="29" xr:uid="{00000000-0005-0000-0000-000020000000}"/>
    <cellStyle name="Navadno 8" xfId="21" xr:uid="{00000000-0005-0000-0000-000021000000}"/>
    <cellStyle name="Navadno 8 2" xfId="38" xr:uid="{00000000-0005-0000-0000-000022000000}"/>
    <cellStyle name="Navadno 8 3" xfId="45" xr:uid="{00000000-0005-0000-0000-000023000000}"/>
    <cellStyle name="Navadno 9" xfId="22" xr:uid="{00000000-0005-0000-0000-000024000000}"/>
    <cellStyle name="Navadno_.s1720" xfId="57" xr:uid="{BBBD42AB-754D-4158-9B3D-0A54402CBA74}"/>
    <cellStyle name="Navadno_celoten popis 2 2" xfId="58" xr:uid="{83F8D837-ED5B-4867-A873-634DC3AAE531}"/>
    <cellStyle name="Navadno_Energetika" xfId="70" xr:uid="{0C4CF7B3-7AD0-4734-8741-2B171768C843}"/>
    <cellStyle name="Navadno_Fin-črn" xfId="5" xr:uid="{00000000-0005-0000-0000-000025000000}"/>
    <cellStyle name="Normal 2" xfId="6" xr:uid="{00000000-0005-0000-0000-000028000000}"/>
    <cellStyle name="Normal 2 2" xfId="25" xr:uid="{00000000-0005-0000-0000-000029000000}"/>
    <cellStyle name="Normal 2 2 2" xfId="66" xr:uid="{54FD8FF4-A700-4F72-98A8-A05B079F504D}"/>
    <cellStyle name="Normal 2 3" xfId="63" xr:uid="{7617E257-BEFB-47BC-B425-387773F61299}"/>
    <cellStyle name="Normal 2 4" xfId="71" xr:uid="{046E675A-7D33-4DDC-9FD6-D720EE61562B}"/>
    <cellStyle name="Normal 3" xfId="18" xr:uid="{00000000-0005-0000-0000-00002A000000}"/>
    <cellStyle name="Normal 3 2" xfId="35" xr:uid="{00000000-0005-0000-0000-00002B000000}"/>
    <cellStyle name="Normal 3 3" xfId="64" xr:uid="{B598C1F8-D762-49C8-8428-240F427A5977}"/>
    <cellStyle name="Normal 4" xfId="34" xr:uid="{00000000-0005-0000-0000-00002C000000}"/>
    <cellStyle name="Normal 4 2" xfId="67" xr:uid="{345DF6DF-2A49-4215-B27D-8C25EEC1B2E1}"/>
    <cellStyle name="Normal 5" xfId="36" xr:uid="{00000000-0005-0000-0000-00002D000000}"/>
    <cellStyle name="Normal 8" xfId="28" xr:uid="{00000000-0005-0000-0000-00002E000000}"/>
    <cellStyle name="Normal_JES-popis ogrevanje-PGD" xfId="43" xr:uid="{00000000-0005-0000-0000-00002F000000}"/>
    <cellStyle name="Normal_LMSB07p" xfId="7" xr:uid="{00000000-0005-0000-0000-000030000000}"/>
    <cellStyle name="Normal_TUŠMs-popis ogrevanje+plin-PZI" xfId="56" xr:uid="{F47BE03D-9843-452E-AE23-EE1A1CB8F2EA}"/>
    <cellStyle name="Odstotek" xfId="60" builtinId="5"/>
    <cellStyle name="Odstotek 2" xfId="50" xr:uid="{00000000-0005-0000-0000-000031000000}"/>
    <cellStyle name="Odstotek 3" xfId="72" xr:uid="{E7153F43-238B-47A8-BCF0-9E18E885558F}"/>
    <cellStyle name="Opomba" xfId="2" builtinId="10"/>
    <cellStyle name="Poudarek1 2" xfId="19" xr:uid="{00000000-0005-0000-0000-000033000000}"/>
    <cellStyle name="Slabo" xfId="1" builtinId="27"/>
    <cellStyle name="Valuta" xfId="59" builtinId="4"/>
    <cellStyle name="Valuta 3" xfId="42" xr:uid="{00000000-0005-0000-0000-000035000000}"/>
    <cellStyle name="Vejica 2" xfId="23" xr:uid="{00000000-0005-0000-0000-000036000000}"/>
    <cellStyle name="Vejica 2 2" xfId="52" xr:uid="{00000000-0005-0000-0000-000037000000}"/>
    <cellStyle name="Vejica 3" xfId="15" xr:uid="{00000000-0005-0000-0000-000038000000}"/>
    <cellStyle name="Vejica 4" xfId="48" xr:uid="{00000000-0005-0000-0000-000039000000}"/>
  </cellStyles>
  <dxfs count="0"/>
  <tableStyles count="0" defaultTableStyle="TableStyleMedium2" defaultPivotStyle="PivotStyleLight16"/>
  <colors>
    <mruColors>
      <color rgb="FF00FFFF"/>
      <color rgb="FFF7A1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96079</xdr:colOff>
      <xdr:row>41</xdr:row>
      <xdr:rowOff>78270</xdr:rowOff>
    </xdr:from>
    <xdr:to>
      <xdr:col>2</xdr:col>
      <xdr:colOff>311427</xdr:colOff>
      <xdr:row>41</xdr:row>
      <xdr:rowOff>1571813</xdr:rowOff>
    </xdr:to>
    <xdr:pic>
      <xdr:nvPicPr>
        <xdr:cNvPr id="2" name="Slika 1">
          <a:extLst>
            <a:ext uri="{FF2B5EF4-FFF2-40B4-BE49-F238E27FC236}">
              <a16:creationId xmlns:a16="http://schemas.microsoft.com/office/drawing/2014/main" id="{8833A2A6-B8F0-25ED-62C1-9925AEA47353}"/>
            </a:ext>
          </a:extLst>
        </xdr:cNvPr>
        <xdr:cNvPicPr>
          <a:picLocks noChangeAspect="1"/>
        </xdr:cNvPicPr>
      </xdr:nvPicPr>
      <xdr:blipFill>
        <a:blip xmlns:r="http://schemas.openxmlformats.org/officeDocument/2006/relationships" r:embed="rId1"/>
        <a:stretch>
          <a:fillRect/>
        </a:stretch>
      </xdr:blipFill>
      <xdr:spPr>
        <a:xfrm>
          <a:off x="658054" y="25881495"/>
          <a:ext cx="3653873" cy="1493543"/>
        </a:xfrm>
        <a:prstGeom prst="rect">
          <a:avLst/>
        </a:prstGeom>
      </xdr:spPr>
    </xdr:pic>
    <xdr:clientData/>
  </xdr:twoCellAnchor>
  <xdr:twoCellAnchor editAs="oneCell">
    <xdr:from>
      <xdr:col>1</xdr:col>
      <xdr:colOff>96012</xdr:colOff>
      <xdr:row>93</xdr:row>
      <xdr:rowOff>49695</xdr:rowOff>
    </xdr:from>
    <xdr:to>
      <xdr:col>1</xdr:col>
      <xdr:colOff>1951021</xdr:colOff>
      <xdr:row>93</xdr:row>
      <xdr:rowOff>1223679</xdr:rowOff>
    </xdr:to>
    <xdr:pic>
      <xdr:nvPicPr>
        <xdr:cNvPr id="3" name="Slika 2">
          <a:extLst>
            <a:ext uri="{FF2B5EF4-FFF2-40B4-BE49-F238E27FC236}">
              <a16:creationId xmlns:a16="http://schemas.microsoft.com/office/drawing/2014/main" id="{E3A8B9A2-4C09-A1BB-706F-08294A0F6DFC}"/>
            </a:ext>
          </a:extLst>
        </xdr:cNvPr>
        <xdr:cNvPicPr>
          <a:picLocks noChangeAspect="1"/>
        </xdr:cNvPicPr>
      </xdr:nvPicPr>
      <xdr:blipFill>
        <a:blip xmlns:r="http://schemas.openxmlformats.org/officeDocument/2006/relationships" r:embed="rId2"/>
        <a:stretch>
          <a:fillRect/>
        </a:stretch>
      </xdr:blipFill>
      <xdr:spPr>
        <a:xfrm>
          <a:off x="659229" y="49223543"/>
          <a:ext cx="1855009" cy="1173984"/>
        </a:xfrm>
        <a:prstGeom prst="rect">
          <a:avLst/>
        </a:prstGeom>
      </xdr:spPr>
    </xdr:pic>
    <xdr:clientData/>
  </xdr:twoCellAnchor>
  <xdr:twoCellAnchor editAs="oneCell">
    <xdr:from>
      <xdr:col>1</xdr:col>
      <xdr:colOff>105579</xdr:colOff>
      <xdr:row>234</xdr:row>
      <xdr:rowOff>99391</xdr:rowOff>
    </xdr:from>
    <xdr:to>
      <xdr:col>1</xdr:col>
      <xdr:colOff>3122665</xdr:colOff>
      <xdr:row>234</xdr:row>
      <xdr:rowOff>1532282</xdr:rowOff>
    </xdr:to>
    <xdr:pic>
      <xdr:nvPicPr>
        <xdr:cNvPr id="4" name="Slika 3">
          <a:extLst>
            <a:ext uri="{FF2B5EF4-FFF2-40B4-BE49-F238E27FC236}">
              <a16:creationId xmlns:a16="http://schemas.microsoft.com/office/drawing/2014/main" id="{6DA66397-A96B-45E9-9854-423244700130}"/>
            </a:ext>
          </a:extLst>
        </xdr:cNvPr>
        <xdr:cNvPicPr>
          <a:picLocks noChangeAspect="1"/>
        </xdr:cNvPicPr>
      </xdr:nvPicPr>
      <xdr:blipFill>
        <a:blip xmlns:r="http://schemas.openxmlformats.org/officeDocument/2006/relationships" r:embed="rId3"/>
        <a:stretch>
          <a:fillRect/>
        </a:stretch>
      </xdr:blipFill>
      <xdr:spPr>
        <a:xfrm>
          <a:off x="670510" y="122426667"/>
          <a:ext cx="3017086" cy="14328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214160</xdr:colOff>
      <xdr:row>176</xdr:row>
      <xdr:rowOff>82825</xdr:rowOff>
    </xdr:from>
    <xdr:to>
      <xdr:col>1</xdr:col>
      <xdr:colOff>2633752</xdr:colOff>
      <xdr:row>176</xdr:row>
      <xdr:rowOff>1524000</xdr:rowOff>
    </xdr:to>
    <xdr:pic>
      <xdr:nvPicPr>
        <xdr:cNvPr id="3" name="Slika 2">
          <a:extLst>
            <a:ext uri="{FF2B5EF4-FFF2-40B4-BE49-F238E27FC236}">
              <a16:creationId xmlns:a16="http://schemas.microsoft.com/office/drawing/2014/main" id="{BC5D4555-9AF9-4457-B320-4330B00A1190}"/>
            </a:ext>
          </a:extLst>
        </xdr:cNvPr>
        <xdr:cNvPicPr>
          <a:picLocks noChangeAspect="1"/>
        </xdr:cNvPicPr>
      </xdr:nvPicPr>
      <xdr:blipFill>
        <a:blip xmlns:r="http://schemas.openxmlformats.org/officeDocument/2006/relationships" r:embed="rId1"/>
        <a:stretch>
          <a:fillRect/>
        </a:stretch>
      </xdr:blipFill>
      <xdr:spPr>
        <a:xfrm>
          <a:off x="738035" y="119212000"/>
          <a:ext cx="2419592" cy="1441175"/>
        </a:xfrm>
        <a:prstGeom prst="rect">
          <a:avLst/>
        </a:prstGeom>
      </xdr:spPr>
    </xdr:pic>
    <xdr:clientData/>
  </xdr:twoCellAnchor>
  <xdr:twoCellAnchor editAs="oneCell">
    <xdr:from>
      <xdr:col>1</xdr:col>
      <xdr:colOff>82828</xdr:colOff>
      <xdr:row>210</xdr:row>
      <xdr:rowOff>33131</xdr:rowOff>
    </xdr:from>
    <xdr:to>
      <xdr:col>1</xdr:col>
      <xdr:colOff>1822176</xdr:colOff>
      <xdr:row>210</xdr:row>
      <xdr:rowOff>1076739</xdr:rowOff>
    </xdr:to>
    <xdr:pic>
      <xdr:nvPicPr>
        <xdr:cNvPr id="2" name="Slika 1">
          <a:extLst>
            <a:ext uri="{FF2B5EF4-FFF2-40B4-BE49-F238E27FC236}">
              <a16:creationId xmlns:a16="http://schemas.microsoft.com/office/drawing/2014/main" id="{C9E7B473-1871-AE7E-AA2F-F0BB0A40A52F}"/>
            </a:ext>
          </a:extLst>
        </xdr:cNvPr>
        <xdr:cNvPicPr>
          <a:picLocks noChangeAspect="1"/>
        </xdr:cNvPicPr>
      </xdr:nvPicPr>
      <xdr:blipFill>
        <a:blip xmlns:r="http://schemas.openxmlformats.org/officeDocument/2006/relationships" r:embed="rId2"/>
        <a:stretch>
          <a:fillRect/>
        </a:stretch>
      </xdr:blipFill>
      <xdr:spPr>
        <a:xfrm>
          <a:off x="606703" y="136240631"/>
          <a:ext cx="1739348" cy="1043608"/>
        </a:xfrm>
        <a:prstGeom prst="rect">
          <a:avLst/>
        </a:prstGeom>
      </xdr:spPr>
    </xdr:pic>
    <xdr:clientData/>
  </xdr:twoCellAnchor>
  <xdr:twoCellAnchor editAs="oneCell">
    <xdr:from>
      <xdr:col>1</xdr:col>
      <xdr:colOff>223630</xdr:colOff>
      <xdr:row>178</xdr:row>
      <xdr:rowOff>41412</xdr:rowOff>
    </xdr:from>
    <xdr:to>
      <xdr:col>1</xdr:col>
      <xdr:colOff>1956963</xdr:colOff>
      <xdr:row>178</xdr:row>
      <xdr:rowOff>927126</xdr:rowOff>
    </xdr:to>
    <xdr:pic>
      <xdr:nvPicPr>
        <xdr:cNvPr id="4" name="Slika 3">
          <a:extLst>
            <a:ext uri="{FF2B5EF4-FFF2-40B4-BE49-F238E27FC236}">
              <a16:creationId xmlns:a16="http://schemas.microsoft.com/office/drawing/2014/main" id="{A7DBC7A0-C026-4011-DC09-FD314DFA3465}"/>
            </a:ext>
          </a:extLst>
        </xdr:cNvPr>
        <xdr:cNvPicPr>
          <a:picLocks noChangeAspect="1"/>
        </xdr:cNvPicPr>
      </xdr:nvPicPr>
      <xdr:blipFill>
        <a:blip xmlns:r="http://schemas.openxmlformats.org/officeDocument/2006/relationships" r:embed="rId3"/>
        <a:stretch>
          <a:fillRect/>
        </a:stretch>
      </xdr:blipFill>
      <xdr:spPr>
        <a:xfrm>
          <a:off x="747505" y="121066062"/>
          <a:ext cx="1733333" cy="8857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entjursi-my.sharepoint.com/USER/KOMERCIALA/ponudbe/Tehni&#269;no%20varovanje/2004/Splo&#353;na%20ponudba/ponudbe/Tehni&#269;no%20varovanje/2003/ELPOS%20Gre&#353;ovnik%20-%20Poslovno%20skladi&#353;&#269;ni%20prostori%20SL%20Gradec.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entjursi-my.sharepoint.com/UP/Ob&#269;ina%20&#352;entjur/Vrtec%20Planina%20pri%20Sevnici/PROJEKT/4_PZI/4_STROJNE/Popisi%20vrtec%20plani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deo (2)"/>
      <sheetName val="Požar"/>
      <sheetName val="Vlom, rop"/>
      <sheetName val="Video"/>
      <sheetName val="Ostalo"/>
      <sheetName val="Vlom_ rop"/>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šni opis"/>
      <sheetName val="Rekapitulacija VODOVOD"/>
      <sheetName val="VODOVOD"/>
      <sheetName val="Rekapitulacija OGREVANJE_HL"/>
      <sheetName val="OGREVANJE IN HLAJENJE"/>
      <sheetName val="Rekapitulacija PREZRAČEVANJE"/>
      <sheetName val="PREZRAČEVANJE"/>
    </sheetNames>
    <sheetDataSet>
      <sheetData sheetId="0"/>
      <sheetData sheetId="1"/>
      <sheetData sheetId="2">
        <row r="31">
          <cell r="B31" t="str">
            <v>SKUPAJ   (VODOVOD IN VERTIKALNA KANALIZACIJA):</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0.499984740745262"/>
  </sheetPr>
  <dimension ref="A2:H45"/>
  <sheetViews>
    <sheetView view="pageBreakPreview" topLeftCell="A25" zoomScaleNormal="100" zoomScaleSheetLayoutView="100" workbookViewId="0">
      <selection activeCell="C45" sqref="C45"/>
    </sheetView>
  </sheetViews>
  <sheetFormatPr defaultRowHeight="16.5"/>
  <cols>
    <col min="1" max="1" width="8.7109375" style="106" customWidth="1"/>
    <col min="2" max="2" width="25.140625" style="106" customWidth="1"/>
    <col min="3" max="3" width="35.28515625" style="106" bestFit="1" customWidth="1"/>
    <col min="4" max="4" width="7.42578125" style="106" customWidth="1"/>
    <col min="5" max="5" width="8.85546875" style="106"/>
    <col min="6" max="6" width="8.85546875" style="13"/>
    <col min="7" max="8" width="9.140625" style="13"/>
  </cols>
  <sheetData>
    <row r="2" spans="1:6">
      <c r="A2" s="103"/>
      <c r="B2" s="1276" t="s">
        <v>20</v>
      </c>
      <c r="C2" s="1276"/>
      <c r="D2" s="1276"/>
      <c r="E2" s="1276"/>
    </row>
    <row r="3" spans="1:6">
      <c r="A3" s="104"/>
      <c r="B3" s="105"/>
      <c r="C3" s="223"/>
      <c r="D3" s="105"/>
      <c r="E3" s="105"/>
      <c r="F3" s="15"/>
    </row>
    <row r="4" spans="1:6">
      <c r="B4" s="107"/>
      <c r="C4" s="107"/>
      <c r="D4" s="107"/>
      <c r="E4" s="107"/>
    </row>
    <row r="5" spans="1:6">
      <c r="B5" s="107"/>
      <c r="C5" s="107"/>
      <c r="D5" s="107"/>
      <c r="E5" s="107"/>
    </row>
    <row r="6" spans="1:6">
      <c r="B6" s="108"/>
      <c r="C6" s="108"/>
      <c r="D6" s="108"/>
      <c r="E6" s="108"/>
      <c r="F6" s="15"/>
    </row>
    <row r="7" spans="1:6">
      <c r="B7" s="103"/>
      <c r="C7" s="103"/>
      <c r="D7" s="103"/>
      <c r="E7" s="103"/>
      <c r="F7" s="15"/>
    </row>
    <row r="8" spans="1:6">
      <c r="B8" s="103"/>
      <c r="C8" s="103"/>
      <c r="D8" s="103"/>
      <c r="E8" s="103"/>
      <c r="F8" s="15"/>
    </row>
    <row r="9" spans="1:6">
      <c r="B9" s="103"/>
      <c r="C9" s="103"/>
      <c r="D9" s="103"/>
      <c r="E9" s="103"/>
      <c r="F9" s="15"/>
    </row>
    <row r="10" spans="1:6">
      <c r="B10" s="109" t="s">
        <v>21</v>
      </c>
      <c r="C10" s="110" t="s">
        <v>316</v>
      </c>
      <c r="D10" s="111"/>
      <c r="E10" s="103"/>
      <c r="F10" s="15"/>
    </row>
    <row r="11" spans="1:6">
      <c r="B11" s="103"/>
      <c r="C11" s="111" t="s">
        <v>317</v>
      </c>
      <c r="D11" s="111"/>
      <c r="E11" s="103"/>
      <c r="F11" s="15"/>
    </row>
    <row r="12" spans="1:6">
      <c r="B12" s="103"/>
      <c r="C12" s="111" t="s">
        <v>318</v>
      </c>
      <c r="D12" s="111"/>
      <c r="E12" s="103"/>
      <c r="F12" s="15"/>
    </row>
    <row r="13" spans="1:6">
      <c r="B13" s="103"/>
      <c r="C13" s="111"/>
      <c r="D13" s="111"/>
      <c r="E13" s="103"/>
      <c r="F13" s="15"/>
    </row>
    <row r="14" spans="1:6">
      <c r="B14" s="103"/>
      <c r="C14" s="111"/>
      <c r="D14" s="111"/>
      <c r="E14" s="103"/>
      <c r="F14" s="15"/>
    </row>
    <row r="15" spans="1:6">
      <c r="B15" s="103"/>
      <c r="C15" s="111"/>
      <c r="D15" s="111"/>
      <c r="E15" s="103"/>
      <c r="F15" s="15"/>
    </row>
    <row r="16" spans="1:6">
      <c r="B16" s="103"/>
      <c r="C16" s="111"/>
      <c r="D16" s="111"/>
      <c r="E16" s="103"/>
      <c r="F16" s="15"/>
    </row>
    <row r="17" spans="2:6">
      <c r="B17" s="103"/>
      <c r="C17" s="111"/>
      <c r="D17" s="111"/>
      <c r="E17" s="103"/>
      <c r="F17" s="15"/>
    </row>
    <row r="18" spans="2:6" ht="32.25">
      <c r="B18" s="103" t="s">
        <v>22</v>
      </c>
      <c r="C18" s="110" t="s">
        <v>962</v>
      </c>
      <c r="D18" s="111"/>
      <c r="E18" s="103"/>
      <c r="F18" s="15"/>
    </row>
    <row r="19" spans="2:6">
      <c r="B19" s="103"/>
      <c r="C19" s="112"/>
      <c r="D19" s="112"/>
      <c r="E19" s="103"/>
      <c r="F19" s="15"/>
    </row>
    <row r="20" spans="2:6">
      <c r="B20" s="103"/>
      <c r="C20" s="112"/>
      <c r="D20" s="112"/>
      <c r="E20" s="103"/>
      <c r="F20" s="15"/>
    </row>
    <row r="21" spans="2:6">
      <c r="B21" s="103"/>
      <c r="C21" s="112"/>
      <c r="D21" s="112"/>
      <c r="E21" s="103"/>
      <c r="F21" s="15"/>
    </row>
    <row r="22" spans="2:6">
      <c r="B22" s="103"/>
      <c r="C22" s="112"/>
      <c r="D22" s="112"/>
      <c r="E22" s="103"/>
      <c r="F22" s="15"/>
    </row>
    <row r="23" spans="2:6">
      <c r="B23" s="103"/>
      <c r="C23" s="112"/>
      <c r="D23" s="112"/>
      <c r="E23" s="103"/>
      <c r="F23" s="15"/>
    </row>
    <row r="24" spans="2:6">
      <c r="B24" s="103" t="s">
        <v>156</v>
      </c>
      <c r="C24" s="113" t="s">
        <v>23</v>
      </c>
      <c r="D24" s="112"/>
      <c r="E24" s="103"/>
      <c r="F24" s="15"/>
    </row>
    <row r="25" spans="2:6">
      <c r="B25" s="103"/>
      <c r="C25" s="112"/>
      <c r="D25" s="112"/>
      <c r="E25" s="103"/>
      <c r="F25" s="15"/>
    </row>
    <row r="26" spans="2:6">
      <c r="B26" s="103"/>
      <c r="C26" s="112"/>
      <c r="D26" s="112"/>
      <c r="E26" s="103"/>
      <c r="F26" s="15"/>
    </row>
    <row r="27" spans="2:6">
      <c r="B27" s="103"/>
      <c r="C27" s="112"/>
      <c r="D27" s="112"/>
      <c r="E27" s="103"/>
      <c r="F27" s="15"/>
    </row>
    <row r="28" spans="2:6">
      <c r="B28" s="103"/>
      <c r="C28" s="111"/>
      <c r="D28" s="112"/>
      <c r="E28" s="103"/>
      <c r="F28" s="15"/>
    </row>
    <row r="29" spans="2:6">
      <c r="B29" s="103"/>
      <c r="C29" s="111"/>
      <c r="D29" s="112"/>
      <c r="E29" s="103"/>
      <c r="F29" s="15"/>
    </row>
    <row r="30" spans="2:6">
      <c r="B30" s="103" t="s">
        <v>157</v>
      </c>
      <c r="C30" s="111" t="s">
        <v>411</v>
      </c>
      <c r="D30" s="112"/>
      <c r="E30" s="103"/>
      <c r="F30" s="15"/>
    </row>
    <row r="31" spans="2:6">
      <c r="B31" s="103"/>
      <c r="C31" s="111"/>
      <c r="D31" s="112"/>
      <c r="E31" s="103"/>
      <c r="F31" s="15"/>
    </row>
    <row r="32" spans="2:6">
      <c r="B32" s="103"/>
      <c r="C32" s="111"/>
      <c r="D32" s="112"/>
      <c r="E32" s="103"/>
      <c r="F32" s="15"/>
    </row>
    <row r="33" spans="2:6">
      <c r="B33" s="103"/>
      <c r="C33" s="111"/>
      <c r="D33" s="112"/>
      <c r="E33" s="103"/>
      <c r="F33" s="15"/>
    </row>
    <row r="34" spans="2:6">
      <c r="B34" s="103"/>
      <c r="C34" s="111"/>
      <c r="D34" s="112"/>
      <c r="E34" s="103"/>
      <c r="F34" s="15"/>
    </row>
    <row r="35" spans="2:6">
      <c r="B35" s="103"/>
      <c r="C35" s="111"/>
      <c r="D35" s="112"/>
      <c r="E35" s="103"/>
      <c r="F35" s="15"/>
    </row>
    <row r="36" spans="2:6">
      <c r="B36" s="103" t="s">
        <v>158</v>
      </c>
      <c r="C36" s="111" t="s">
        <v>159</v>
      </c>
      <c r="D36" s="112"/>
      <c r="E36" s="103"/>
      <c r="F36" s="15"/>
    </row>
    <row r="37" spans="2:6">
      <c r="B37" s="103"/>
      <c r="C37" s="111" t="s">
        <v>160</v>
      </c>
      <c r="D37" s="112"/>
      <c r="E37" s="103"/>
      <c r="F37" s="15"/>
    </row>
    <row r="38" spans="2:6">
      <c r="B38" s="103"/>
      <c r="C38" s="111" t="s">
        <v>161</v>
      </c>
      <c r="D38" s="112"/>
      <c r="E38" s="103"/>
      <c r="F38" s="15"/>
    </row>
    <row r="39" spans="2:6">
      <c r="B39" s="103"/>
      <c r="C39" s="111"/>
      <c r="D39" s="112"/>
      <c r="E39" s="103"/>
      <c r="F39" s="15"/>
    </row>
    <row r="40" spans="2:6">
      <c r="B40" s="103"/>
      <c r="C40" s="111"/>
      <c r="D40" s="112"/>
      <c r="E40" s="103"/>
      <c r="F40" s="15"/>
    </row>
    <row r="41" spans="2:6">
      <c r="B41" s="103"/>
      <c r="C41" s="114"/>
      <c r="D41" s="103"/>
      <c r="E41" s="103"/>
      <c r="F41" s="15"/>
    </row>
    <row r="42" spans="2:6">
      <c r="B42" s="103"/>
      <c r="C42" s="114"/>
      <c r="D42" s="103"/>
      <c r="E42" s="103"/>
      <c r="F42" s="15"/>
    </row>
    <row r="43" spans="2:6">
      <c r="B43" s="103"/>
      <c r="C43" s="114"/>
      <c r="D43" s="103"/>
      <c r="E43" s="103"/>
      <c r="F43" s="15"/>
    </row>
    <row r="44" spans="2:6">
      <c r="B44" s="103" t="s">
        <v>162</v>
      </c>
      <c r="C44" s="182" t="s">
        <v>2201</v>
      </c>
      <c r="D44" s="103"/>
      <c r="E44" s="103"/>
      <c r="F44" s="15"/>
    </row>
    <row r="45" spans="2:6">
      <c r="B45" s="103"/>
      <c r="C45" s="103"/>
      <c r="D45" s="103"/>
      <c r="E45" s="103"/>
      <c r="F45" s="15"/>
    </row>
  </sheetData>
  <sheetProtection algorithmName="SHA-512" hashValue="c2EsBH8RF3Tgb2nDWaaKxzp/bz5YNu2KJqe9gurrF7epGh974V+9D/6PbtbwqvHGW9F71gPlsgjPoK6FpTdeTQ==" saltValue="uk6q+3lKp7Pxu4dXiJdjqA==" spinCount="100000" sheet="1" objects="1" scenarios="1" selectLockedCells="1"/>
  <mergeCells count="1">
    <mergeCell ref="B2:E2"/>
  </mergeCells>
  <pageMargins left="0.62992125984251968" right="0.23622047244094491" top="0.62992125984251968" bottom="0.62992125984251968" header="0.31496062992125984" footer="0.31496062992125984"/>
  <pageSetup paperSize="9"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2" tint="-0.499984740745262"/>
    <pageSetUpPr fitToPage="1"/>
  </sheetPr>
  <dimension ref="A2:M132"/>
  <sheetViews>
    <sheetView view="pageBreakPreview" topLeftCell="A19" zoomScale="160" zoomScaleNormal="115" zoomScaleSheetLayoutView="160" workbookViewId="0">
      <selection activeCell="C26" sqref="C26:E28"/>
    </sheetView>
  </sheetViews>
  <sheetFormatPr defaultRowHeight="16.5"/>
  <cols>
    <col min="1" max="1" width="2.7109375" style="116" customWidth="1"/>
    <col min="2" max="2" width="16" style="116" bestFit="1" customWidth="1"/>
    <col min="3" max="3" width="45.5703125" style="116" customWidth="1"/>
    <col min="4" max="4" width="9.28515625" style="116"/>
    <col min="5" max="5" width="14.7109375" style="170" bestFit="1" customWidth="1"/>
    <col min="6" max="6" width="9.28515625" style="1002"/>
    <col min="7" max="7" width="12.7109375" style="224" bestFit="1" customWidth="1"/>
    <col min="8" max="8" width="11.85546875" style="11" bestFit="1" customWidth="1"/>
    <col min="9" max="9" width="12.5703125" style="226" bestFit="1" customWidth="1"/>
    <col min="10" max="255" width="9.28515625" style="3"/>
    <col min="256" max="256" width="11.28515625" style="3" bestFit="1" customWidth="1"/>
    <col min="257" max="257" width="50.42578125" style="3" customWidth="1"/>
    <col min="258" max="258" width="9.28515625" style="3"/>
    <col min="259" max="259" width="10.5703125" style="3" bestFit="1" customWidth="1"/>
    <col min="260" max="511" width="9.28515625" style="3"/>
    <col min="512" max="512" width="11.28515625" style="3" bestFit="1" customWidth="1"/>
    <col min="513" max="513" width="50.42578125" style="3" customWidth="1"/>
    <col min="514" max="514" width="9.28515625" style="3"/>
    <col min="515" max="515" width="10.5703125" style="3" bestFit="1" customWidth="1"/>
    <col min="516" max="767" width="9.28515625" style="3"/>
    <col min="768" max="768" width="11.28515625" style="3" bestFit="1" customWidth="1"/>
    <col min="769" max="769" width="50.42578125" style="3" customWidth="1"/>
    <col min="770" max="770" width="9.28515625" style="3"/>
    <col min="771" max="771" width="10.5703125" style="3" bestFit="1" customWidth="1"/>
    <col min="772" max="1023" width="9.28515625" style="3"/>
    <col min="1024" max="1024" width="11.28515625" style="3" bestFit="1" customWidth="1"/>
    <col min="1025" max="1025" width="50.42578125" style="3" customWidth="1"/>
    <col min="1026" max="1026" width="9.28515625" style="3"/>
    <col min="1027" max="1027" width="10.5703125" style="3" bestFit="1" customWidth="1"/>
    <col min="1028" max="1279" width="9.28515625" style="3"/>
    <col min="1280" max="1280" width="11.28515625" style="3" bestFit="1" customWidth="1"/>
    <col min="1281" max="1281" width="50.42578125" style="3" customWidth="1"/>
    <col min="1282" max="1282" width="9.28515625" style="3"/>
    <col min="1283" max="1283" width="10.5703125" style="3" bestFit="1" customWidth="1"/>
    <col min="1284" max="1535" width="9.28515625" style="3"/>
    <col min="1536" max="1536" width="11.28515625" style="3" bestFit="1" customWidth="1"/>
    <col min="1537" max="1537" width="50.42578125" style="3" customWidth="1"/>
    <col min="1538" max="1538" width="9.28515625" style="3"/>
    <col min="1539" max="1539" width="10.5703125" style="3" bestFit="1" customWidth="1"/>
    <col min="1540" max="1791" width="9.28515625" style="3"/>
    <col min="1792" max="1792" width="11.28515625" style="3" bestFit="1" customWidth="1"/>
    <col min="1793" max="1793" width="50.42578125" style="3" customWidth="1"/>
    <col min="1794" max="1794" width="9.28515625" style="3"/>
    <col min="1795" max="1795" width="10.5703125" style="3" bestFit="1" customWidth="1"/>
    <col min="1796" max="2047" width="9.28515625" style="3"/>
    <col min="2048" max="2048" width="11.28515625" style="3" bestFit="1" customWidth="1"/>
    <col min="2049" max="2049" width="50.42578125" style="3" customWidth="1"/>
    <col min="2050" max="2050" width="9.28515625" style="3"/>
    <col min="2051" max="2051" width="10.5703125" style="3" bestFit="1" customWidth="1"/>
    <col min="2052" max="2303" width="9.28515625" style="3"/>
    <col min="2304" max="2304" width="11.28515625" style="3" bestFit="1" customWidth="1"/>
    <col min="2305" max="2305" width="50.42578125" style="3" customWidth="1"/>
    <col min="2306" max="2306" width="9.28515625" style="3"/>
    <col min="2307" max="2307" width="10.5703125" style="3" bestFit="1" customWidth="1"/>
    <col min="2308" max="2559" width="9.28515625" style="3"/>
    <col min="2560" max="2560" width="11.28515625" style="3" bestFit="1" customWidth="1"/>
    <col min="2561" max="2561" width="50.42578125" style="3" customWidth="1"/>
    <col min="2562" max="2562" width="9.28515625" style="3"/>
    <col min="2563" max="2563" width="10.5703125" style="3" bestFit="1" customWidth="1"/>
    <col min="2564" max="2815" width="9.28515625" style="3"/>
    <col min="2816" max="2816" width="11.28515625" style="3" bestFit="1" customWidth="1"/>
    <col min="2817" max="2817" width="50.42578125" style="3" customWidth="1"/>
    <col min="2818" max="2818" width="9.28515625" style="3"/>
    <col min="2819" max="2819" width="10.5703125" style="3" bestFit="1" customWidth="1"/>
    <col min="2820" max="3071" width="9.28515625" style="3"/>
    <col min="3072" max="3072" width="11.28515625" style="3" bestFit="1" customWidth="1"/>
    <col min="3073" max="3073" width="50.42578125" style="3" customWidth="1"/>
    <col min="3074" max="3074" width="9.28515625" style="3"/>
    <col min="3075" max="3075" width="10.5703125" style="3" bestFit="1" customWidth="1"/>
    <col min="3076" max="3327" width="9.28515625" style="3"/>
    <col min="3328" max="3328" width="11.28515625" style="3" bestFit="1" customWidth="1"/>
    <col min="3329" max="3329" width="50.42578125" style="3" customWidth="1"/>
    <col min="3330" max="3330" width="9.28515625" style="3"/>
    <col min="3331" max="3331" width="10.5703125" style="3" bestFit="1" customWidth="1"/>
    <col min="3332" max="3583" width="9.28515625" style="3"/>
    <col min="3584" max="3584" width="11.28515625" style="3" bestFit="1" customWidth="1"/>
    <col min="3585" max="3585" width="50.42578125" style="3" customWidth="1"/>
    <col min="3586" max="3586" width="9.28515625" style="3"/>
    <col min="3587" max="3587" width="10.5703125" style="3" bestFit="1" customWidth="1"/>
    <col min="3588" max="3839" width="9.28515625" style="3"/>
    <col min="3840" max="3840" width="11.28515625" style="3" bestFit="1" customWidth="1"/>
    <col min="3841" max="3841" width="50.42578125" style="3" customWidth="1"/>
    <col min="3842" max="3842" width="9.28515625" style="3"/>
    <col min="3843" max="3843" width="10.5703125" style="3" bestFit="1" customWidth="1"/>
    <col min="3844" max="4095" width="9.28515625" style="3"/>
    <col min="4096" max="4096" width="11.28515625" style="3" bestFit="1" customWidth="1"/>
    <col min="4097" max="4097" width="50.42578125" style="3" customWidth="1"/>
    <col min="4098" max="4098" width="9.28515625" style="3"/>
    <col min="4099" max="4099" width="10.5703125" style="3" bestFit="1" customWidth="1"/>
    <col min="4100" max="4351" width="9.28515625" style="3"/>
    <col min="4352" max="4352" width="11.28515625" style="3" bestFit="1" customWidth="1"/>
    <col min="4353" max="4353" width="50.42578125" style="3" customWidth="1"/>
    <col min="4354" max="4354" width="9.28515625" style="3"/>
    <col min="4355" max="4355" width="10.5703125" style="3" bestFit="1" customWidth="1"/>
    <col min="4356" max="4607" width="9.28515625" style="3"/>
    <col min="4608" max="4608" width="11.28515625" style="3" bestFit="1" customWidth="1"/>
    <col min="4609" max="4609" width="50.42578125" style="3" customWidth="1"/>
    <col min="4610" max="4610" width="9.28515625" style="3"/>
    <col min="4611" max="4611" width="10.5703125" style="3" bestFit="1" customWidth="1"/>
    <col min="4612" max="4863" width="9.28515625" style="3"/>
    <col min="4864" max="4864" width="11.28515625" style="3" bestFit="1" customWidth="1"/>
    <col min="4865" max="4865" width="50.42578125" style="3" customWidth="1"/>
    <col min="4866" max="4866" width="9.28515625" style="3"/>
    <col min="4867" max="4867" width="10.5703125" style="3" bestFit="1" customWidth="1"/>
    <col min="4868" max="5119" width="9.28515625" style="3"/>
    <col min="5120" max="5120" width="11.28515625" style="3" bestFit="1" customWidth="1"/>
    <col min="5121" max="5121" width="50.42578125" style="3" customWidth="1"/>
    <col min="5122" max="5122" width="9.28515625" style="3"/>
    <col min="5123" max="5123" width="10.5703125" style="3" bestFit="1" customWidth="1"/>
    <col min="5124" max="5375" width="9.28515625" style="3"/>
    <col min="5376" max="5376" width="11.28515625" style="3" bestFit="1" customWidth="1"/>
    <col min="5377" max="5377" width="50.42578125" style="3" customWidth="1"/>
    <col min="5378" max="5378" width="9.28515625" style="3"/>
    <col min="5379" max="5379" width="10.5703125" style="3" bestFit="1" customWidth="1"/>
    <col min="5380" max="5631" width="9.28515625" style="3"/>
    <col min="5632" max="5632" width="11.28515625" style="3" bestFit="1" customWidth="1"/>
    <col min="5633" max="5633" width="50.42578125" style="3" customWidth="1"/>
    <col min="5634" max="5634" width="9.28515625" style="3"/>
    <col min="5635" max="5635" width="10.5703125" style="3" bestFit="1" customWidth="1"/>
    <col min="5636" max="5887" width="9.28515625" style="3"/>
    <col min="5888" max="5888" width="11.28515625" style="3" bestFit="1" customWidth="1"/>
    <col min="5889" max="5889" width="50.42578125" style="3" customWidth="1"/>
    <col min="5890" max="5890" width="9.28515625" style="3"/>
    <col min="5891" max="5891" width="10.5703125" style="3" bestFit="1" customWidth="1"/>
    <col min="5892" max="6143" width="9.28515625" style="3"/>
    <col min="6144" max="6144" width="11.28515625" style="3" bestFit="1" customWidth="1"/>
    <col min="6145" max="6145" width="50.42578125" style="3" customWidth="1"/>
    <col min="6146" max="6146" width="9.28515625" style="3"/>
    <col min="6147" max="6147" width="10.5703125" style="3" bestFit="1" customWidth="1"/>
    <col min="6148" max="6399" width="9.28515625" style="3"/>
    <col min="6400" max="6400" width="11.28515625" style="3" bestFit="1" customWidth="1"/>
    <col min="6401" max="6401" width="50.42578125" style="3" customWidth="1"/>
    <col min="6402" max="6402" width="9.28515625" style="3"/>
    <col min="6403" max="6403" width="10.5703125" style="3" bestFit="1" customWidth="1"/>
    <col min="6404" max="6655" width="9.28515625" style="3"/>
    <col min="6656" max="6656" width="11.28515625" style="3" bestFit="1" customWidth="1"/>
    <col min="6657" max="6657" width="50.42578125" style="3" customWidth="1"/>
    <col min="6658" max="6658" width="9.28515625" style="3"/>
    <col min="6659" max="6659" width="10.5703125" style="3" bestFit="1" customWidth="1"/>
    <col min="6660" max="6911" width="9.28515625" style="3"/>
    <col min="6912" max="6912" width="11.28515625" style="3" bestFit="1" customWidth="1"/>
    <col min="6913" max="6913" width="50.42578125" style="3" customWidth="1"/>
    <col min="6914" max="6914" width="9.28515625" style="3"/>
    <col min="6915" max="6915" width="10.5703125" style="3" bestFit="1" customWidth="1"/>
    <col min="6916" max="7167" width="9.28515625" style="3"/>
    <col min="7168" max="7168" width="11.28515625" style="3" bestFit="1" customWidth="1"/>
    <col min="7169" max="7169" width="50.42578125" style="3" customWidth="1"/>
    <col min="7170" max="7170" width="9.28515625" style="3"/>
    <col min="7171" max="7171" width="10.5703125" style="3" bestFit="1" customWidth="1"/>
    <col min="7172" max="7423" width="9.28515625" style="3"/>
    <col min="7424" max="7424" width="11.28515625" style="3" bestFit="1" customWidth="1"/>
    <col min="7425" max="7425" width="50.42578125" style="3" customWidth="1"/>
    <col min="7426" max="7426" width="9.28515625" style="3"/>
    <col min="7427" max="7427" width="10.5703125" style="3" bestFit="1" customWidth="1"/>
    <col min="7428" max="7679" width="9.28515625" style="3"/>
    <col min="7680" max="7680" width="11.28515625" style="3" bestFit="1" customWidth="1"/>
    <col min="7681" max="7681" width="50.42578125" style="3" customWidth="1"/>
    <col min="7682" max="7682" width="9.28515625" style="3"/>
    <col min="7683" max="7683" width="10.5703125" style="3" bestFit="1" customWidth="1"/>
    <col min="7684" max="7935" width="9.28515625" style="3"/>
    <col min="7936" max="7936" width="11.28515625" style="3" bestFit="1" customWidth="1"/>
    <col min="7937" max="7937" width="50.42578125" style="3" customWidth="1"/>
    <col min="7938" max="7938" width="9.28515625" style="3"/>
    <col min="7939" max="7939" width="10.5703125" style="3" bestFit="1" customWidth="1"/>
    <col min="7940" max="8191" width="9.28515625" style="3"/>
    <col min="8192" max="8192" width="11.28515625" style="3" bestFit="1" customWidth="1"/>
    <col min="8193" max="8193" width="50.42578125" style="3" customWidth="1"/>
    <col min="8194" max="8194" width="9.28515625" style="3"/>
    <col min="8195" max="8195" width="10.5703125" style="3" bestFit="1" customWidth="1"/>
    <col min="8196" max="8447" width="9.28515625" style="3"/>
    <col min="8448" max="8448" width="11.28515625" style="3" bestFit="1" customWidth="1"/>
    <col min="8449" max="8449" width="50.42578125" style="3" customWidth="1"/>
    <col min="8450" max="8450" width="9.28515625" style="3"/>
    <col min="8451" max="8451" width="10.5703125" style="3" bestFit="1" customWidth="1"/>
    <col min="8452" max="8703" width="9.28515625" style="3"/>
    <col min="8704" max="8704" width="11.28515625" style="3" bestFit="1" customWidth="1"/>
    <col min="8705" max="8705" width="50.42578125" style="3" customWidth="1"/>
    <col min="8706" max="8706" width="9.28515625" style="3"/>
    <col min="8707" max="8707" width="10.5703125" style="3" bestFit="1" customWidth="1"/>
    <col min="8708" max="8959" width="9.28515625" style="3"/>
    <col min="8960" max="8960" width="11.28515625" style="3" bestFit="1" customWidth="1"/>
    <col min="8961" max="8961" width="50.42578125" style="3" customWidth="1"/>
    <col min="8962" max="8962" width="9.28515625" style="3"/>
    <col min="8963" max="8963" width="10.5703125" style="3" bestFit="1" customWidth="1"/>
    <col min="8964" max="9215" width="9.28515625" style="3"/>
    <col min="9216" max="9216" width="11.28515625" style="3" bestFit="1" customWidth="1"/>
    <col min="9217" max="9217" width="50.42578125" style="3" customWidth="1"/>
    <col min="9218" max="9218" width="9.28515625" style="3"/>
    <col min="9219" max="9219" width="10.5703125" style="3" bestFit="1" customWidth="1"/>
    <col min="9220" max="9471" width="9.28515625" style="3"/>
    <col min="9472" max="9472" width="11.28515625" style="3" bestFit="1" customWidth="1"/>
    <col min="9473" max="9473" width="50.42578125" style="3" customWidth="1"/>
    <col min="9474" max="9474" width="9.28515625" style="3"/>
    <col min="9475" max="9475" width="10.5703125" style="3" bestFit="1" customWidth="1"/>
    <col min="9476" max="9727" width="9.28515625" style="3"/>
    <col min="9728" max="9728" width="11.28515625" style="3" bestFit="1" customWidth="1"/>
    <col min="9729" max="9729" width="50.42578125" style="3" customWidth="1"/>
    <col min="9730" max="9730" width="9.28515625" style="3"/>
    <col min="9731" max="9731" width="10.5703125" style="3" bestFit="1" customWidth="1"/>
    <col min="9732" max="9983" width="9.28515625" style="3"/>
    <col min="9984" max="9984" width="11.28515625" style="3" bestFit="1" customWidth="1"/>
    <col min="9985" max="9985" width="50.42578125" style="3" customWidth="1"/>
    <col min="9986" max="9986" width="9.28515625" style="3"/>
    <col min="9987" max="9987" width="10.5703125" style="3" bestFit="1" customWidth="1"/>
    <col min="9988" max="10239" width="9.28515625" style="3"/>
    <col min="10240" max="10240" width="11.28515625" style="3" bestFit="1" customWidth="1"/>
    <col min="10241" max="10241" width="50.42578125" style="3" customWidth="1"/>
    <col min="10242" max="10242" width="9.28515625" style="3"/>
    <col min="10243" max="10243" width="10.5703125" style="3" bestFit="1" customWidth="1"/>
    <col min="10244" max="10495" width="9.28515625" style="3"/>
    <col min="10496" max="10496" width="11.28515625" style="3" bestFit="1" customWidth="1"/>
    <col min="10497" max="10497" width="50.42578125" style="3" customWidth="1"/>
    <col min="10498" max="10498" width="9.28515625" style="3"/>
    <col min="10499" max="10499" width="10.5703125" style="3" bestFit="1" customWidth="1"/>
    <col min="10500" max="10751" width="9.28515625" style="3"/>
    <col min="10752" max="10752" width="11.28515625" style="3" bestFit="1" customWidth="1"/>
    <col min="10753" max="10753" width="50.42578125" style="3" customWidth="1"/>
    <col min="10754" max="10754" width="9.28515625" style="3"/>
    <col min="10755" max="10755" width="10.5703125" style="3" bestFit="1" customWidth="1"/>
    <col min="10756" max="11007" width="9.28515625" style="3"/>
    <col min="11008" max="11008" width="11.28515625" style="3" bestFit="1" customWidth="1"/>
    <col min="11009" max="11009" width="50.42578125" style="3" customWidth="1"/>
    <col min="11010" max="11010" width="9.28515625" style="3"/>
    <col min="11011" max="11011" width="10.5703125" style="3" bestFit="1" customWidth="1"/>
    <col min="11012" max="11263" width="9.28515625" style="3"/>
    <col min="11264" max="11264" width="11.28515625" style="3" bestFit="1" customWidth="1"/>
    <col min="11265" max="11265" width="50.42578125" style="3" customWidth="1"/>
    <col min="11266" max="11266" width="9.28515625" style="3"/>
    <col min="11267" max="11267" width="10.5703125" style="3" bestFit="1" customWidth="1"/>
    <col min="11268" max="11519" width="9.28515625" style="3"/>
    <col min="11520" max="11520" width="11.28515625" style="3" bestFit="1" customWidth="1"/>
    <col min="11521" max="11521" width="50.42578125" style="3" customWidth="1"/>
    <col min="11522" max="11522" width="9.28515625" style="3"/>
    <col min="11523" max="11523" width="10.5703125" style="3" bestFit="1" customWidth="1"/>
    <col min="11524" max="11775" width="9.28515625" style="3"/>
    <col min="11776" max="11776" width="11.28515625" style="3" bestFit="1" customWidth="1"/>
    <col min="11777" max="11777" width="50.42578125" style="3" customWidth="1"/>
    <col min="11778" max="11778" width="9.28515625" style="3"/>
    <col min="11779" max="11779" width="10.5703125" style="3" bestFit="1" customWidth="1"/>
    <col min="11780" max="12031" width="9.28515625" style="3"/>
    <col min="12032" max="12032" width="11.28515625" style="3" bestFit="1" customWidth="1"/>
    <col min="12033" max="12033" width="50.42578125" style="3" customWidth="1"/>
    <col min="12034" max="12034" width="9.28515625" style="3"/>
    <col min="12035" max="12035" width="10.5703125" style="3" bestFit="1" customWidth="1"/>
    <col min="12036" max="12287" width="9.28515625" style="3"/>
    <col min="12288" max="12288" width="11.28515625" style="3" bestFit="1" customWidth="1"/>
    <col min="12289" max="12289" width="50.42578125" style="3" customWidth="1"/>
    <col min="12290" max="12290" width="9.28515625" style="3"/>
    <col min="12291" max="12291" width="10.5703125" style="3" bestFit="1" customWidth="1"/>
    <col min="12292" max="12543" width="9.28515625" style="3"/>
    <col min="12544" max="12544" width="11.28515625" style="3" bestFit="1" customWidth="1"/>
    <col min="12545" max="12545" width="50.42578125" style="3" customWidth="1"/>
    <col min="12546" max="12546" width="9.28515625" style="3"/>
    <col min="12547" max="12547" width="10.5703125" style="3" bestFit="1" customWidth="1"/>
    <col min="12548" max="12799" width="9.28515625" style="3"/>
    <col min="12800" max="12800" width="11.28515625" style="3" bestFit="1" customWidth="1"/>
    <col min="12801" max="12801" width="50.42578125" style="3" customWidth="1"/>
    <col min="12802" max="12802" width="9.28515625" style="3"/>
    <col min="12803" max="12803" width="10.5703125" style="3" bestFit="1" customWidth="1"/>
    <col min="12804" max="13055" width="9.28515625" style="3"/>
    <col min="13056" max="13056" width="11.28515625" style="3" bestFit="1" customWidth="1"/>
    <col min="13057" max="13057" width="50.42578125" style="3" customWidth="1"/>
    <col min="13058" max="13058" width="9.28515625" style="3"/>
    <col min="13059" max="13059" width="10.5703125" style="3" bestFit="1" customWidth="1"/>
    <col min="13060" max="13311" width="9.28515625" style="3"/>
    <col min="13312" max="13312" width="11.28515625" style="3" bestFit="1" customWidth="1"/>
    <col min="13313" max="13313" width="50.42578125" style="3" customWidth="1"/>
    <col min="13314" max="13314" width="9.28515625" style="3"/>
    <col min="13315" max="13315" width="10.5703125" style="3" bestFit="1" customWidth="1"/>
    <col min="13316" max="13567" width="9.28515625" style="3"/>
    <col min="13568" max="13568" width="11.28515625" style="3" bestFit="1" customWidth="1"/>
    <col min="13569" max="13569" width="50.42578125" style="3" customWidth="1"/>
    <col min="13570" max="13570" width="9.28515625" style="3"/>
    <col min="13571" max="13571" width="10.5703125" style="3" bestFit="1" customWidth="1"/>
    <col min="13572" max="13823" width="9.28515625" style="3"/>
    <col min="13824" max="13824" width="11.28515625" style="3" bestFit="1" customWidth="1"/>
    <col min="13825" max="13825" width="50.42578125" style="3" customWidth="1"/>
    <col min="13826" max="13826" width="9.28515625" style="3"/>
    <col min="13827" max="13827" width="10.5703125" style="3" bestFit="1" customWidth="1"/>
    <col min="13828" max="14079" width="9.28515625" style="3"/>
    <col min="14080" max="14080" width="11.28515625" style="3" bestFit="1" customWidth="1"/>
    <col min="14081" max="14081" width="50.42578125" style="3" customWidth="1"/>
    <col min="14082" max="14082" width="9.28515625" style="3"/>
    <col min="14083" max="14083" width="10.5703125" style="3" bestFit="1" customWidth="1"/>
    <col min="14084" max="14335" width="9.28515625" style="3"/>
    <col min="14336" max="14336" width="11.28515625" style="3" bestFit="1" customWidth="1"/>
    <col min="14337" max="14337" width="50.42578125" style="3" customWidth="1"/>
    <col min="14338" max="14338" width="9.28515625" style="3"/>
    <col min="14339" max="14339" width="10.5703125" style="3" bestFit="1" customWidth="1"/>
    <col min="14340" max="14591" width="9.28515625" style="3"/>
    <col min="14592" max="14592" width="11.28515625" style="3" bestFit="1" customWidth="1"/>
    <col min="14593" max="14593" width="50.42578125" style="3" customWidth="1"/>
    <col min="14594" max="14594" width="9.28515625" style="3"/>
    <col min="14595" max="14595" width="10.5703125" style="3" bestFit="1" customWidth="1"/>
    <col min="14596" max="14847" width="9.28515625" style="3"/>
    <col min="14848" max="14848" width="11.28515625" style="3" bestFit="1" customWidth="1"/>
    <col min="14849" max="14849" width="50.42578125" style="3" customWidth="1"/>
    <col min="14850" max="14850" width="9.28515625" style="3"/>
    <col min="14851" max="14851" width="10.5703125" style="3" bestFit="1" customWidth="1"/>
    <col min="14852" max="15103" width="9.28515625" style="3"/>
    <col min="15104" max="15104" width="11.28515625" style="3" bestFit="1" customWidth="1"/>
    <col min="15105" max="15105" width="50.42578125" style="3" customWidth="1"/>
    <col min="15106" max="15106" width="9.28515625" style="3"/>
    <col min="15107" max="15107" width="10.5703125" style="3" bestFit="1" customWidth="1"/>
    <col min="15108" max="15359" width="9.28515625" style="3"/>
    <col min="15360" max="15360" width="11.28515625" style="3" bestFit="1" customWidth="1"/>
    <col min="15361" max="15361" width="50.42578125" style="3" customWidth="1"/>
    <col min="15362" max="15362" width="9.28515625" style="3"/>
    <col min="15363" max="15363" width="10.5703125" style="3" bestFit="1" customWidth="1"/>
    <col min="15364" max="15615" width="9.28515625" style="3"/>
    <col min="15616" max="15616" width="11.28515625" style="3" bestFit="1" customWidth="1"/>
    <col min="15617" max="15617" width="50.42578125" style="3" customWidth="1"/>
    <col min="15618" max="15618" width="9.28515625" style="3"/>
    <col min="15619" max="15619" width="10.5703125" style="3" bestFit="1" customWidth="1"/>
    <col min="15620" max="15871" width="9.28515625" style="3"/>
    <col min="15872" max="15872" width="11.28515625" style="3" bestFit="1" customWidth="1"/>
    <col min="15873" max="15873" width="50.42578125" style="3" customWidth="1"/>
    <col min="15874" max="15874" width="9.28515625" style="3"/>
    <col min="15875" max="15875" width="10.5703125" style="3" bestFit="1" customWidth="1"/>
    <col min="15876" max="16127" width="9.28515625" style="3"/>
    <col min="16128" max="16128" width="11.28515625" style="3" bestFit="1" customWidth="1"/>
    <col min="16129" max="16129" width="50.42578125" style="3" customWidth="1"/>
    <col min="16130" max="16130" width="9.28515625" style="3"/>
    <col min="16131" max="16131" width="10.5703125" style="3" bestFit="1" customWidth="1"/>
    <col min="16132" max="16384" width="9.28515625" style="3"/>
  </cols>
  <sheetData>
    <row r="2" spans="1:13">
      <c r="C2" s="117" t="s">
        <v>24</v>
      </c>
    </row>
    <row r="3" spans="1:13">
      <c r="C3" s="118" t="s">
        <v>962</v>
      </c>
      <c r="D3" s="119"/>
      <c r="E3" s="171"/>
    </row>
    <row r="4" spans="1:13">
      <c r="D4" s="1277"/>
      <c r="E4" s="1277"/>
    </row>
    <row r="5" spans="1:13">
      <c r="C5" s="117" t="s">
        <v>87</v>
      </c>
    </row>
    <row r="6" spans="1:13">
      <c r="C6" s="117"/>
    </row>
    <row r="7" spans="1:13">
      <c r="A7" s="120"/>
      <c r="B7" s="124" t="s">
        <v>253</v>
      </c>
      <c r="C7" s="121" t="s">
        <v>254</v>
      </c>
      <c r="D7" s="121"/>
      <c r="E7" s="172" t="s">
        <v>255</v>
      </c>
    </row>
    <row r="8" spans="1:13">
      <c r="A8" s="1278"/>
      <c r="B8" s="122"/>
      <c r="C8" s="122"/>
      <c r="D8" s="122"/>
      <c r="E8" s="173"/>
    </row>
    <row r="9" spans="1:13">
      <c r="A9" s="1278"/>
      <c r="B9" s="158" t="s">
        <v>155</v>
      </c>
      <c r="C9" s="1153" t="s">
        <v>2169</v>
      </c>
      <c r="D9" s="159"/>
      <c r="E9" s="174">
        <f>SUM('A.REK GO OBJEKT'!F39)</f>
        <v>0</v>
      </c>
      <c r="I9" s="227"/>
      <c r="K9" s="195"/>
      <c r="M9" s="196"/>
    </row>
    <row r="10" spans="1:13">
      <c r="A10" s="1278"/>
      <c r="B10" s="159"/>
      <c r="C10" s="159"/>
      <c r="D10" s="159"/>
      <c r="E10" s="174"/>
      <c r="I10" s="227"/>
      <c r="K10" s="195"/>
    </row>
    <row r="11" spans="1:13">
      <c r="A11" s="1278"/>
      <c r="B11" s="158" t="s">
        <v>286</v>
      </c>
      <c r="C11" s="169" t="s">
        <v>277</v>
      </c>
      <c r="D11" s="159"/>
      <c r="E11" s="175">
        <f>'Rek. ELEKTRO'!C20</f>
        <v>0</v>
      </c>
      <c r="I11" s="227"/>
      <c r="K11" s="195"/>
      <c r="M11" s="196"/>
    </row>
    <row r="12" spans="1:13">
      <c r="A12" s="1278"/>
      <c r="B12" s="158"/>
      <c r="C12" s="159"/>
      <c r="D12" s="159"/>
      <c r="E12" s="174"/>
      <c r="I12" s="227"/>
      <c r="K12" s="195"/>
    </row>
    <row r="13" spans="1:13">
      <c r="A13" s="1278"/>
      <c r="B13" s="158" t="s">
        <v>187</v>
      </c>
      <c r="C13" s="159" t="s">
        <v>110</v>
      </c>
      <c r="D13" s="159"/>
      <c r="E13" s="175">
        <f>'Rek. STROJNE'!F36</f>
        <v>0</v>
      </c>
      <c r="I13" s="227"/>
      <c r="K13" s="195"/>
      <c r="M13" s="196"/>
    </row>
    <row r="14" spans="1:13">
      <c r="A14" s="1278"/>
      <c r="B14" s="158"/>
      <c r="C14" s="159"/>
      <c r="D14" s="159"/>
      <c r="E14" s="175"/>
      <c r="I14" s="227"/>
      <c r="K14" s="195"/>
      <c r="M14" s="196"/>
    </row>
    <row r="15" spans="1:13">
      <c r="A15" s="1278"/>
      <c r="B15" s="158" t="s">
        <v>955</v>
      </c>
      <c r="C15" s="159" t="s">
        <v>956</v>
      </c>
      <c r="D15" s="159"/>
      <c r="E15" s="175">
        <f>'Popis tehnološke opreme kuhinje'!E575</f>
        <v>0</v>
      </c>
      <c r="I15" s="227"/>
      <c r="K15" s="195"/>
      <c r="M15" s="196"/>
    </row>
    <row r="16" spans="1:13">
      <c r="A16" s="1278"/>
      <c r="B16" s="158"/>
      <c r="C16" s="159"/>
      <c r="D16" s="159"/>
      <c r="E16" s="175"/>
      <c r="I16" s="227"/>
      <c r="K16" s="195"/>
      <c r="M16" s="196"/>
    </row>
    <row r="17" spans="1:13">
      <c r="A17" s="1278"/>
      <c r="B17" s="158" t="s">
        <v>2198</v>
      </c>
      <c r="C17" s="1288" t="s">
        <v>2199</v>
      </c>
      <c r="D17" s="159"/>
      <c r="E17" s="175">
        <f>SUM((E9+E11+E13+E15)*10/100)</f>
        <v>0</v>
      </c>
      <c r="I17" s="227"/>
      <c r="K17" s="195"/>
      <c r="M17" s="196"/>
    </row>
    <row r="18" spans="1:13">
      <c r="A18" s="1278"/>
      <c r="B18" s="158"/>
      <c r="C18" s="1289"/>
      <c r="D18" s="159"/>
      <c r="E18" s="175"/>
      <c r="I18" s="227"/>
      <c r="K18" s="195"/>
      <c r="M18" s="196"/>
    </row>
    <row r="19" spans="1:13">
      <c r="A19" s="135"/>
      <c r="B19" s="136"/>
      <c r="C19" s="136" t="s">
        <v>9</v>
      </c>
      <c r="D19" s="136"/>
      <c r="E19" s="176">
        <f>SUM(E8:E18)</f>
        <v>0</v>
      </c>
      <c r="F19" s="1003"/>
      <c r="H19" s="224"/>
      <c r="I19" s="227"/>
      <c r="K19" s="195"/>
      <c r="M19" s="196"/>
    </row>
    <row r="20" spans="1:13">
      <c r="I20" s="227"/>
      <c r="K20" s="195"/>
    </row>
    <row r="21" spans="1:13">
      <c r="C21" s="116" t="s">
        <v>278</v>
      </c>
      <c r="E21" s="170">
        <f>E19*0.22</f>
        <v>0</v>
      </c>
      <c r="I21" s="227"/>
      <c r="K21" s="195"/>
    </row>
    <row r="22" spans="1:13">
      <c r="I22" s="227"/>
      <c r="K22" s="195"/>
    </row>
    <row r="23" spans="1:13">
      <c r="A23" s="179"/>
      <c r="B23" s="179"/>
      <c r="C23" s="181" t="s">
        <v>25</v>
      </c>
      <c r="D23" s="179"/>
      <c r="E23" s="180">
        <f>E21+E19</f>
        <v>0</v>
      </c>
      <c r="I23" s="227"/>
      <c r="K23" s="195"/>
    </row>
    <row r="25" spans="1:13">
      <c r="C25" s="116" t="s">
        <v>26</v>
      </c>
    </row>
    <row r="26" spans="1:13">
      <c r="C26" s="1279"/>
      <c r="D26" s="1280"/>
      <c r="E26" s="1281"/>
    </row>
    <row r="27" spans="1:13">
      <c r="C27" s="1282"/>
      <c r="D27" s="1283"/>
      <c r="E27" s="1284"/>
    </row>
    <row r="28" spans="1:13">
      <c r="C28" s="1285"/>
      <c r="D28" s="1286"/>
      <c r="E28" s="1287"/>
    </row>
    <row r="30" spans="1:13">
      <c r="C30" s="116" t="s">
        <v>27</v>
      </c>
      <c r="D30" s="123"/>
      <c r="E30" s="177"/>
    </row>
    <row r="31" spans="1:13">
      <c r="C31" s="116" t="s">
        <v>28</v>
      </c>
      <c r="D31" s="123"/>
      <c r="E31" s="177"/>
    </row>
    <row r="33" spans="3:5">
      <c r="C33" s="116" t="s">
        <v>29</v>
      </c>
      <c r="D33" s="123"/>
      <c r="E33" s="177"/>
    </row>
    <row r="34" spans="3:5">
      <c r="C34" s="116" t="s">
        <v>30</v>
      </c>
      <c r="D34" s="123"/>
      <c r="E34" s="177"/>
    </row>
    <row r="35" spans="3:5">
      <c r="C35" s="116" t="s">
        <v>31</v>
      </c>
      <c r="D35" s="123"/>
      <c r="E35" s="177"/>
    </row>
    <row r="37" spans="3:5">
      <c r="C37" s="116" t="s">
        <v>32</v>
      </c>
      <c r="D37" s="123"/>
      <c r="E37" s="177"/>
    </row>
    <row r="38" spans="3:5">
      <c r="C38" s="116" t="s">
        <v>33</v>
      </c>
      <c r="D38" s="123"/>
      <c r="E38" s="177"/>
    </row>
    <row r="40" spans="3:5">
      <c r="C40" s="116" t="s">
        <v>34</v>
      </c>
      <c r="D40" s="123"/>
      <c r="E40" s="177"/>
    </row>
    <row r="132" spans="1:9" s="4" customFormat="1">
      <c r="A132" s="122"/>
      <c r="B132" s="122"/>
      <c r="C132" s="122"/>
      <c r="D132" s="122"/>
      <c r="E132" s="178"/>
      <c r="F132" s="1004"/>
      <c r="G132" s="225"/>
      <c r="H132" s="12"/>
      <c r="I132" s="228"/>
    </row>
  </sheetData>
  <sheetProtection algorithmName="SHA-512" hashValue="pe9+00XOytq+TePUKbA5I8dd1Zge4rl9ozNT87m6w1y3WR5oC9L6KXhDr11hGN1+dUgALtoj2B5FshtrFweyWA==" saltValue="LtAq1GGRZMg2YZS7oTPYvQ==" spinCount="100000" sheet="1" objects="1" scenarios="1" selectLockedCells="1"/>
  <mergeCells count="4">
    <mergeCell ref="D4:E4"/>
    <mergeCell ref="A8:A18"/>
    <mergeCell ref="C26:E28"/>
    <mergeCell ref="C17:C18"/>
  </mergeCells>
  <pageMargins left="0.62992125984251968" right="0.23622047244094491" top="0.62992125984251968" bottom="0.62992125984251968" header="0.31496062992125984" footer="0.31496062992125984"/>
  <pageSetup paperSize="9" fitToHeight="0" orientation="portrait" r:id="rId1"/>
  <headerFooter>
    <oddHeader>&amp;C&amp;"Arial Narrow,Navadno"&amp;10PRIZIDEK ENOTE VRTCA NA PLANINI PRI SEVNICI</oddHeader>
    <oddFooter>&amp;C&amp;"Arial Narrow,Navadno"&amp;10Stran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9.9978637043366805E-2"/>
  </sheetPr>
  <dimension ref="A1:I56"/>
  <sheetViews>
    <sheetView view="pageBreakPreview" topLeftCell="A16" zoomScale="145" zoomScaleNormal="130" zoomScaleSheetLayoutView="145" workbookViewId="0">
      <selection activeCell="F39" sqref="F39"/>
    </sheetView>
  </sheetViews>
  <sheetFormatPr defaultColWidth="9.28515625" defaultRowHeight="12.75"/>
  <cols>
    <col min="1" max="1" width="9.7109375" style="30" bestFit="1" customWidth="1"/>
    <col min="2" max="2" width="49.7109375" style="31" customWidth="1"/>
    <col min="3" max="3" width="7.28515625" style="32" bestFit="1" customWidth="1"/>
    <col min="4" max="4" width="9.7109375" style="33" bestFit="1" customWidth="1"/>
    <col min="5" max="5" width="9.28515625" style="16" bestFit="1" customWidth="1"/>
    <col min="6" max="6" width="12.5703125" style="16" bestFit="1" customWidth="1"/>
    <col min="7" max="7" width="9.28515625" style="52"/>
    <col min="8" max="8" width="9.28515625" style="16"/>
    <col min="9" max="9" width="10.140625" style="1" bestFit="1" customWidth="1"/>
    <col min="10" max="16384" width="9.28515625" style="1"/>
  </cols>
  <sheetData>
    <row r="1" spans="1:6">
      <c r="A1" s="131"/>
      <c r="F1" s="33"/>
    </row>
    <row r="2" spans="1:6" ht="15.75">
      <c r="A2" s="183" t="s">
        <v>155</v>
      </c>
      <c r="B2" s="1290" t="s">
        <v>282</v>
      </c>
      <c r="C2" s="1290"/>
      <c r="D2" s="1290"/>
      <c r="E2" s="1290"/>
      <c r="F2" s="1290"/>
    </row>
    <row r="3" spans="1:6" ht="13.5" thickBot="1">
      <c r="A3" s="85"/>
      <c r="B3" s="86"/>
      <c r="C3" s="222"/>
      <c r="D3" s="87"/>
      <c r="E3" s="88"/>
      <c r="F3" s="89"/>
    </row>
    <row r="4" spans="1:6">
      <c r="A4" s="90"/>
      <c r="B4" s="91"/>
      <c r="C4" s="39"/>
      <c r="D4" s="46"/>
      <c r="E4" s="22"/>
      <c r="F4" s="92"/>
    </row>
    <row r="5" spans="1:6">
      <c r="A5" s="93"/>
      <c r="B5" s="43"/>
      <c r="C5" s="39"/>
      <c r="D5" s="46"/>
      <c r="E5" s="22"/>
      <c r="F5" s="22"/>
    </row>
    <row r="6" spans="1:6">
      <c r="A6" s="93"/>
      <c r="B6" s="43"/>
      <c r="C6" s="39"/>
    </row>
    <row r="7" spans="1:6" ht="15.75">
      <c r="A7" s="125"/>
      <c r="B7" s="126"/>
      <c r="C7" s="108"/>
      <c r="D7" s="127"/>
      <c r="E7" s="103"/>
      <c r="F7" s="128"/>
    </row>
    <row r="8" spans="1:6" ht="13.5" thickBot="1">
      <c r="A8" s="94"/>
      <c r="B8" s="62"/>
      <c r="C8" s="27"/>
      <c r="D8" s="28"/>
      <c r="E8" s="29"/>
      <c r="F8" s="29"/>
    </row>
    <row r="9" spans="1:6" ht="13.5" thickTop="1">
      <c r="A9" s="93"/>
      <c r="B9" s="43"/>
      <c r="C9" s="39"/>
    </row>
    <row r="10" spans="1:6">
      <c r="A10" s="90"/>
      <c r="B10" s="91"/>
      <c r="C10" s="39"/>
      <c r="D10" s="46"/>
      <c r="E10" s="22"/>
      <c r="F10" s="92"/>
    </row>
    <row r="11" spans="1:6" ht="15.75">
      <c r="A11" s="125" t="s">
        <v>164</v>
      </c>
      <c r="B11" s="126" t="s">
        <v>8</v>
      </c>
      <c r="C11" s="108"/>
      <c r="D11" s="127"/>
      <c r="E11" s="103"/>
      <c r="F11" s="128">
        <f>SUM(F15:F20)</f>
        <v>0</v>
      </c>
    </row>
    <row r="12" spans="1:6" ht="13.5" thickBot="1">
      <c r="A12" s="95"/>
      <c r="B12" s="26"/>
      <c r="C12" s="27"/>
      <c r="D12" s="28"/>
      <c r="E12" s="29"/>
      <c r="F12" s="96"/>
    </row>
    <row r="13" spans="1:6" ht="13.5" thickTop="1">
      <c r="A13" s="93"/>
      <c r="B13" s="91"/>
      <c r="C13" s="39"/>
      <c r="F13" s="33"/>
    </row>
    <row r="14" spans="1:6">
      <c r="A14" s="93"/>
      <c r="B14" s="91"/>
      <c r="C14" s="39"/>
      <c r="F14" s="33"/>
    </row>
    <row r="15" spans="1:6">
      <c r="A15" s="97" t="s">
        <v>166</v>
      </c>
      <c r="B15" s="91" t="str">
        <f>'I.A-GRADBENA DELA'!B3</f>
        <v>Splošna dela</v>
      </c>
      <c r="C15" s="39"/>
      <c r="E15" s="58"/>
      <c r="F15" s="33">
        <f>'I.A-GRADBENA DELA'!F15</f>
        <v>0</v>
      </c>
    </row>
    <row r="16" spans="1:6">
      <c r="A16" s="97" t="s">
        <v>167</v>
      </c>
      <c r="B16" s="91" t="str">
        <f>'I.A-GRADBENA DELA'!B17</f>
        <v>Rušitvena dela</v>
      </c>
      <c r="C16" s="39"/>
      <c r="E16" s="58"/>
      <c r="F16" s="33">
        <f>'I.A-GRADBENA DELA'!F96</f>
        <v>0</v>
      </c>
    </row>
    <row r="17" spans="1:9">
      <c r="A17" s="97" t="s">
        <v>168</v>
      </c>
      <c r="B17" s="91" t="str">
        <f>'I.A-GRADBENA DELA'!B98</f>
        <v>Zemeljska dela</v>
      </c>
      <c r="C17" s="39"/>
      <c r="E17" s="58"/>
      <c r="F17" s="33">
        <f>'I.A-GRADBENA DELA'!F182</f>
        <v>0</v>
      </c>
    </row>
    <row r="18" spans="1:9">
      <c r="A18" s="97" t="s">
        <v>169</v>
      </c>
      <c r="B18" s="91" t="str">
        <f>'I.A-GRADBENA DELA'!B184</f>
        <v>Betonska in armiranobetonska dela</v>
      </c>
      <c r="C18" s="39"/>
      <c r="E18" s="58"/>
      <c r="F18" s="33">
        <f>'I.A-GRADBENA DELA'!F220</f>
        <v>0</v>
      </c>
      <c r="I18" s="2"/>
    </row>
    <row r="19" spans="1:9">
      <c r="A19" s="97" t="s">
        <v>170</v>
      </c>
      <c r="B19" s="91" t="str">
        <f>'I.A-GRADBENA DELA'!B222</f>
        <v>Zidarska dela</v>
      </c>
      <c r="C19" s="39"/>
      <c r="E19" s="58"/>
      <c r="F19" s="33">
        <f>'I.A-GRADBENA DELA'!F264</f>
        <v>0</v>
      </c>
    </row>
    <row r="20" spans="1:9">
      <c r="A20" s="97" t="s">
        <v>171</v>
      </c>
      <c r="B20" s="91" t="str">
        <f>'I.A-GRADBENA DELA'!B266</f>
        <v>Opažerska dela</v>
      </c>
      <c r="C20" s="39"/>
      <c r="E20" s="58"/>
      <c r="F20" s="33">
        <f>'I.A-GRADBENA DELA'!F277</f>
        <v>0</v>
      </c>
      <c r="H20" s="33"/>
    </row>
    <row r="21" spans="1:9">
      <c r="A21" s="93"/>
      <c r="B21" s="43"/>
      <c r="C21" s="39"/>
      <c r="F21" s="33"/>
    </row>
    <row r="22" spans="1:9">
      <c r="A22" s="93"/>
      <c r="B22" s="43"/>
      <c r="C22" s="39"/>
      <c r="F22" s="33"/>
    </row>
    <row r="23" spans="1:9" ht="15.75">
      <c r="A23" s="125" t="s">
        <v>165</v>
      </c>
      <c r="B23" s="129" t="s">
        <v>17</v>
      </c>
      <c r="C23" s="130"/>
      <c r="D23" s="127"/>
      <c r="E23" s="103"/>
      <c r="F23" s="128">
        <f>SUM(F25:F38)</f>
        <v>0</v>
      </c>
    </row>
    <row r="24" spans="1:9" ht="13.5" thickBot="1">
      <c r="A24" s="95"/>
      <c r="B24" s="100"/>
      <c r="C24" s="101"/>
      <c r="D24" s="28"/>
      <c r="E24" s="29"/>
      <c r="F24" s="96"/>
    </row>
    <row r="25" spans="1:9" ht="13.5" thickTop="1">
      <c r="A25" s="90"/>
      <c r="B25" s="98"/>
      <c r="C25" s="99"/>
      <c r="F25" s="33"/>
    </row>
    <row r="26" spans="1:9">
      <c r="A26" s="102" t="s">
        <v>172</v>
      </c>
      <c r="B26" s="91" t="str">
        <f>'I.B-OBRTNIŠKA DELA'!B3</f>
        <v>Tlakarska dela</v>
      </c>
      <c r="C26" s="99"/>
      <c r="E26" s="58"/>
      <c r="F26" s="33">
        <f>'I.B-OBRTNIŠKA DELA'!F27</f>
        <v>0</v>
      </c>
    </row>
    <row r="27" spans="1:9">
      <c r="A27" s="102" t="s">
        <v>189</v>
      </c>
      <c r="B27" s="91" t="str">
        <f>'I.B-OBRTNIŠKA DELA'!B29</f>
        <v>Keramičarska dela</v>
      </c>
      <c r="C27" s="99"/>
      <c r="E27" s="58"/>
      <c r="F27" s="33">
        <f>'I.B-OBRTNIŠKA DELA'!F41</f>
        <v>0</v>
      </c>
    </row>
    <row r="28" spans="1:9">
      <c r="A28" s="102" t="s">
        <v>190</v>
      </c>
      <c r="B28" s="91" t="str">
        <f>'I.B-OBRTNIŠKA DELA'!B43</f>
        <v>Mavčnokartonska dela</v>
      </c>
      <c r="C28" s="99"/>
      <c r="E28" s="58"/>
      <c r="F28" s="33">
        <f>'I.B-OBRTNIŠKA DELA'!F103</f>
        <v>0</v>
      </c>
    </row>
    <row r="29" spans="1:9">
      <c r="A29" s="102" t="s">
        <v>191</v>
      </c>
      <c r="B29" s="91" t="str">
        <f>'I.B-OBRTNIŠKA DELA'!B105</f>
        <v>Mizarska dela</v>
      </c>
      <c r="C29" s="99"/>
      <c r="E29" s="58"/>
      <c r="F29" s="33">
        <f>'I.B-OBRTNIŠKA DELA'!F128</f>
        <v>0</v>
      </c>
    </row>
    <row r="30" spans="1:9">
      <c r="A30" s="102" t="s">
        <v>193</v>
      </c>
      <c r="B30" s="91" t="str">
        <f>'I.B-OBRTNIŠKA DELA'!B130</f>
        <v>Ključavničarska dela</v>
      </c>
      <c r="C30" s="99"/>
      <c r="E30" s="58"/>
      <c r="F30" s="33">
        <f>'I.B-OBRTNIŠKA DELA'!F158</f>
        <v>0</v>
      </c>
    </row>
    <row r="31" spans="1:9">
      <c r="A31" s="102" t="s">
        <v>192</v>
      </c>
      <c r="B31" s="91" t="str">
        <f>'I.B-OBRTNIŠKA DELA'!B160</f>
        <v>Krovsko kleparska dela</v>
      </c>
      <c r="C31" s="99"/>
      <c r="E31" s="58"/>
      <c r="F31" s="33">
        <f>'I.B-OBRTNIŠKA DELA'!F215</f>
        <v>0</v>
      </c>
    </row>
    <row r="32" spans="1:9">
      <c r="A32" s="102" t="s">
        <v>194</v>
      </c>
      <c r="B32" s="91" t="str">
        <f>'I.B-OBRTNIŠKA DELA'!B217</f>
        <v>Slikopleskarska dela</v>
      </c>
      <c r="C32" s="39"/>
      <c r="E32" s="58"/>
      <c r="F32" s="33">
        <f>'I.B-OBRTNIŠKA DELA'!F227</f>
        <v>0</v>
      </c>
    </row>
    <row r="33" spans="1:6">
      <c r="A33" s="102" t="s">
        <v>195</v>
      </c>
      <c r="B33" s="91" t="str">
        <f>'I.B-OBRTNIŠKA DELA'!B229</f>
        <v>Fasaderska dela</v>
      </c>
      <c r="C33" s="39"/>
      <c r="E33" s="58"/>
      <c r="F33" s="33">
        <f>'I.B-OBRTNIŠKA DELA'!F252</f>
        <v>0</v>
      </c>
    </row>
    <row r="34" spans="1:6">
      <c r="A34" s="102" t="s">
        <v>196</v>
      </c>
      <c r="B34" s="91" t="str">
        <f>'I.B-OBRTNIŠKA DELA'!B254</f>
        <v>Stavbno pohištvo</v>
      </c>
      <c r="C34" s="39"/>
      <c r="E34" s="58"/>
      <c r="F34" s="33">
        <f>'I.B-OBRTNIŠKA DELA'!F318</f>
        <v>0</v>
      </c>
    </row>
    <row r="35" spans="1:6">
      <c r="A35" s="102" t="s">
        <v>197</v>
      </c>
      <c r="B35" s="91" t="str">
        <f>'I.B-OBRTNIŠKA DELA'!B320</f>
        <v>Otroška zunanja igrala</v>
      </c>
      <c r="C35" s="39"/>
      <c r="E35" s="58"/>
      <c r="F35" s="33">
        <f>'I.B-OBRTNIŠKA DELA'!F339</f>
        <v>0</v>
      </c>
    </row>
    <row r="36" spans="1:6">
      <c r="A36" s="102" t="s">
        <v>354</v>
      </c>
      <c r="B36" s="91" t="str">
        <f>'I.B-OBRTNIŠKA DELA'!B341</f>
        <v>Notranja oprema vrtca</v>
      </c>
      <c r="C36" s="39"/>
      <c r="E36" s="58"/>
      <c r="F36" s="33">
        <f>'I.B-OBRTNIŠKA DELA'!F527</f>
        <v>0</v>
      </c>
    </row>
    <row r="37" spans="1:6">
      <c r="A37" s="102" t="s">
        <v>2111</v>
      </c>
      <c r="B37" s="91" t="str">
        <f>'I.B-OBRTNIŠKA DELA'!B529</f>
        <v>Ostala dela</v>
      </c>
      <c r="C37" s="39"/>
      <c r="E37" s="58"/>
      <c r="F37" s="33">
        <f>'I.B-OBRTNIŠKA DELA'!F552</f>
        <v>0</v>
      </c>
    </row>
    <row r="38" spans="1:6">
      <c r="A38" s="93"/>
      <c r="B38" s="43"/>
      <c r="C38" s="39"/>
      <c r="F38" s="33"/>
    </row>
    <row r="39" spans="1:6" ht="15.75">
      <c r="A39" s="125" t="s">
        <v>109</v>
      </c>
      <c r="B39" s="129" t="s">
        <v>2200</v>
      </c>
      <c r="C39" s="130"/>
      <c r="D39" s="127"/>
      <c r="E39" s="103"/>
      <c r="F39" s="128">
        <f>SUM(F11+F23)</f>
        <v>0</v>
      </c>
    </row>
    <row r="40" spans="1:6" ht="13.5" thickBot="1">
      <c r="A40" s="95"/>
      <c r="B40" s="100"/>
      <c r="C40" s="101"/>
      <c r="D40" s="28"/>
      <c r="E40" s="29"/>
      <c r="F40" s="96"/>
    </row>
    <row r="41" spans="1:6" ht="13.5" thickTop="1"/>
    <row r="42" spans="1:6">
      <c r="A42" s="93"/>
      <c r="B42" s="43"/>
      <c r="C42" s="39"/>
      <c r="D42" s="16"/>
      <c r="F42" s="33"/>
    </row>
    <row r="43" spans="1:6">
      <c r="A43" s="141"/>
      <c r="B43" s="184" t="s">
        <v>3</v>
      </c>
      <c r="C43" s="143"/>
      <c r="D43" s="144"/>
      <c r="E43" s="144"/>
      <c r="F43" s="145"/>
    </row>
    <row r="44" spans="1:6">
      <c r="A44" s="146"/>
      <c r="B44" s="75"/>
      <c r="C44" s="39"/>
      <c r="D44" s="22"/>
      <c r="E44" s="22"/>
      <c r="F44" s="147"/>
    </row>
    <row r="45" spans="1:6" ht="44.45" customHeight="1">
      <c r="A45" s="146"/>
      <c r="B45" s="76" t="s">
        <v>4</v>
      </c>
      <c r="C45" s="39"/>
      <c r="D45" s="22"/>
      <c r="E45" s="22"/>
      <c r="F45" s="147"/>
    </row>
    <row r="46" spans="1:6" ht="127.5">
      <c r="A46" s="146"/>
      <c r="B46" s="115" t="s">
        <v>308</v>
      </c>
      <c r="C46" s="39"/>
      <c r="D46" s="22"/>
      <c r="E46" s="22"/>
      <c r="F46" s="147"/>
    </row>
    <row r="47" spans="1:6" ht="25.5">
      <c r="A47" s="146"/>
      <c r="B47" s="76" t="s">
        <v>5</v>
      </c>
      <c r="C47" s="39"/>
      <c r="D47" s="22"/>
      <c r="E47" s="22"/>
      <c r="F47" s="147"/>
    </row>
    <row r="48" spans="1:6" ht="25.5">
      <c r="A48" s="146"/>
      <c r="B48" s="76" t="s">
        <v>6</v>
      </c>
      <c r="C48" s="39"/>
      <c r="D48" s="22"/>
      <c r="E48" s="22"/>
      <c r="F48" s="147"/>
    </row>
    <row r="49" spans="1:6" ht="25.5">
      <c r="A49" s="146"/>
      <c r="B49" s="76" t="s">
        <v>256</v>
      </c>
      <c r="C49" s="39"/>
      <c r="D49" s="22"/>
      <c r="E49" s="22"/>
      <c r="F49" s="147"/>
    </row>
    <row r="50" spans="1:6" ht="51">
      <c r="A50" s="146"/>
      <c r="B50" s="76" t="s">
        <v>186</v>
      </c>
      <c r="C50" s="39"/>
      <c r="D50" s="22"/>
      <c r="E50" s="22"/>
      <c r="F50" s="147"/>
    </row>
    <row r="51" spans="1:6" ht="38.25">
      <c r="A51" s="146"/>
      <c r="B51" s="76" t="s">
        <v>79</v>
      </c>
      <c r="C51" s="39"/>
      <c r="D51" s="22"/>
      <c r="E51" s="22"/>
      <c r="F51" s="147"/>
    </row>
    <row r="52" spans="1:6" ht="89.25">
      <c r="A52" s="146"/>
      <c r="B52" s="76" t="s">
        <v>258</v>
      </c>
      <c r="C52" s="39"/>
      <c r="D52" s="22"/>
      <c r="E52" s="22"/>
      <c r="F52" s="147"/>
    </row>
    <row r="53" spans="1:6" ht="51">
      <c r="A53" s="146"/>
      <c r="B53" s="76" t="s">
        <v>7</v>
      </c>
      <c r="C53" s="39"/>
      <c r="D53" s="22"/>
      <c r="E53" s="22"/>
      <c r="F53" s="147"/>
    </row>
    <row r="54" spans="1:6" ht="51">
      <c r="A54" s="146"/>
      <c r="B54" s="76" t="s">
        <v>309</v>
      </c>
      <c r="C54" s="39"/>
      <c r="D54" s="22"/>
      <c r="E54" s="22"/>
      <c r="F54" s="147"/>
    </row>
    <row r="55" spans="1:6" ht="25.5">
      <c r="A55" s="146"/>
      <c r="B55" s="79" t="s">
        <v>257</v>
      </c>
      <c r="C55" s="39"/>
      <c r="D55" s="22"/>
      <c r="E55" s="22"/>
      <c r="F55" s="147"/>
    </row>
    <row r="56" spans="1:6">
      <c r="A56" s="150"/>
      <c r="B56" s="185"/>
      <c r="C56" s="186"/>
      <c r="D56" s="187"/>
      <c r="E56" s="187"/>
      <c r="F56" s="188"/>
    </row>
  </sheetData>
  <sheetProtection algorithmName="SHA-512" hashValue="Lf2ZmDIutAwr3vfojw3dXorMj8fwArftcfYb+ICiLvPqsQYqEW1FY9BawYjRbVhmAlU5dmFP3EX+ExjJ2I2IFQ==" saltValue="J2yTaLlhvTk0/mJ5NFoaAw==" spinCount="100000" sheet="1" objects="1" scenarios="1" selectLockedCells="1"/>
  <mergeCells count="1">
    <mergeCell ref="B2:F2"/>
  </mergeCells>
  <pageMargins left="0.62992125984251968" right="0.23622047244094491" top="0.62992125984251968" bottom="0.62992125984251968" header="0.31496062992125984" footer="0.31496062992125984"/>
  <pageSetup paperSize="9" scale="95" fitToHeight="0" orientation="portrait" r:id="rId1"/>
  <headerFooter>
    <oddHeader>&amp;C&amp;"Arial Narrow,Navadno"&amp;10PRIZIDEK ENOTE VRTCA NA PLANINI PRI SEVNICI</oddHeader>
    <oddFooter>&amp;C&amp;"Arial Narrow,Navadno"&amp;10Stran &amp;P od &amp;N</oddFooter>
  </headerFooter>
  <rowBreaks count="1" manualBreakCount="1">
    <brk id="41"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9.9978637043366805E-2"/>
  </sheetPr>
  <dimension ref="A1:AA278"/>
  <sheetViews>
    <sheetView view="pageBreakPreview" topLeftCell="A16" zoomScaleNormal="115" zoomScaleSheetLayoutView="100" workbookViewId="0">
      <selection activeCell="E6" sqref="E6"/>
    </sheetView>
  </sheetViews>
  <sheetFormatPr defaultColWidth="9.28515625" defaultRowHeight="12.75"/>
  <cols>
    <col min="1" max="1" width="8.42578125" style="30" customWidth="1"/>
    <col min="2" max="2" width="51.5703125" style="31" customWidth="1"/>
    <col min="3" max="3" width="6.42578125" style="198" customWidth="1"/>
    <col min="4" max="4" width="9" style="204" customWidth="1"/>
    <col min="5" max="5" width="9.28515625" style="198" bestFit="1" customWidth="1"/>
    <col min="6" max="6" width="9.7109375" style="813" customWidth="1"/>
    <col min="7" max="7" width="10.140625" style="1158" bestFit="1" customWidth="1"/>
    <col min="8" max="9" width="9.28515625" style="342"/>
    <col min="10" max="16384" width="9.28515625" style="1"/>
  </cols>
  <sheetData>
    <row r="1" spans="1:10" ht="13.5" thickBot="1">
      <c r="A1" s="137" t="str">
        <f>'A.REK GO OBJEKT'!A11</f>
        <v>A</v>
      </c>
      <c r="B1" s="26" t="s">
        <v>8</v>
      </c>
      <c r="C1" s="197"/>
      <c r="D1" s="211"/>
      <c r="E1" s="197"/>
      <c r="F1" s="812"/>
    </row>
    <row r="2" spans="1:10" ht="13.5" thickTop="1">
      <c r="B2" s="35"/>
    </row>
    <row r="3" spans="1:10">
      <c r="A3" s="34" t="str">
        <f>'A.REK GO OBJEKT'!A15</f>
        <v>A.i</v>
      </c>
      <c r="B3" s="35" t="s">
        <v>113</v>
      </c>
      <c r="C3" s="239"/>
    </row>
    <row r="5" spans="1:10">
      <c r="A5" s="148" t="s">
        <v>11</v>
      </c>
      <c r="B5" s="149" t="s">
        <v>12</v>
      </c>
      <c r="C5" s="240" t="s">
        <v>13</v>
      </c>
      <c r="D5" s="208" t="s">
        <v>14</v>
      </c>
      <c r="E5" s="232" t="s">
        <v>15</v>
      </c>
      <c r="F5" s="208" t="s">
        <v>16</v>
      </c>
    </row>
    <row r="6" spans="1:10" ht="102">
      <c r="A6" s="139" t="s">
        <v>35</v>
      </c>
      <c r="B6" s="191" t="s">
        <v>404</v>
      </c>
      <c r="C6" s="229" t="s">
        <v>111</v>
      </c>
      <c r="D6" s="217">
        <v>1</v>
      </c>
      <c r="E6" s="1200"/>
      <c r="F6" s="818">
        <f t="shared" ref="F6:F13" si="0">D6*E6</f>
        <v>0</v>
      </c>
      <c r="J6" s="7"/>
    </row>
    <row r="7" spans="1:10" s="7" customFormat="1" ht="76.5">
      <c r="A7" s="139" t="s">
        <v>81</v>
      </c>
      <c r="B7" s="193" t="s">
        <v>412</v>
      </c>
      <c r="C7" s="229" t="s">
        <v>80</v>
      </c>
      <c r="D7" s="217">
        <v>16.5</v>
      </c>
      <c r="E7" s="1200"/>
      <c r="F7" s="818">
        <f t="shared" si="0"/>
        <v>0</v>
      </c>
      <c r="G7" s="1158"/>
      <c r="H7" s="342"/>
      <c r="I7" s="342"/>
    </row>
    <row r="8" spans="1:10" ht="51">
      <c r="A8" s="959" t="s">
        <v>99</v>
      </c>
      <c r="B8" s="919" t="s">
        <v>2043</v>
      </c>
      <c r="C8" s="229" t="s">
        <v>80</v>
      </c>
      <c r="D8" s="960">
        <v>33</v>
      </c>
      <c r="E8" s="1201"/>
      <c r="F8" s="961">
        <f t="shared" si="0"/>
        <v>0</v>
      </c>
      <c r="G8" s="1159"/>
      <c r="H8" s="1"/>
      <c r="I8" s="1"/>
    </row>
    <row r="9" spans="1:10" s="9" customFormat="1" ht="38.25">
      <c r="A9" s="959" t="s">
        <v>100</v>
      </c>
      <c r="B9" s="191" t="s">
        <v>428</v>
      </c>
      <c r="C9" s="258" t="s">
        <v>80</v>
      </c>
      <c r="D9" s="258">
        <v>55</v>
      </c>
      <c r="E9" s="1202"/>
      <c r="F9" s="817">
        <f>D9*E9</f>
        <v>0</v>
      </c>
      <c r="G9" s="1158"/>
      <c r="H9" s="342"/>
      <c r="I9" s="342"/>
      <c r="J9" s="1"/>
    </row>
    <row r="10" spans="1:10" s="7" customFormat="1" ht="267.75">
      <c r="A10" s="959" t="s">
        <v>101</v>
      </c>
      <c r="B10" s="193" t="s">
        <v>334</v>
      </c>
      <c r="C10" s="229" t="s">
        <v>92</v>
      </c>
      <c r="D10" s="217">
        <v>1</v>
      </c>
      <c r="E10" s="1200"/>
      <c r="F10" s="818">
        <f t="shared" si="0"/>
        <v>0</v>
      </c>
      <c r="G10" s="1158"/>
      <c r="H10" s="342"/>
      <c r="I10" s="342"/>
    </row>
    <row r="11" spans="1:10" s="7" customFormat="1" ht="51">
      <c r="A11" s="959" t="s">
        <v>102</v>
      </c>
      <c r="B11" s="193" t="s">
        <v>322</v>
      </c>
      <c r="C11" s="229" t="s">
        <v>92</v>
      </c>
      <c r="D11" s="217">
        <v>1</v>
      </c>
      <c r="E11" s="1200"/>
      <c r="F11" s="818">
        <f t="shared" si="0"/>
        <v>0</v>
      </c>
      <c r="G11" s="1158"/>
      <c r="H11" s="342"/>
      <c r="I11" s="342"/>
    </row>
    <row r="12" spans="1:10" ht="76.5">
      <c r="A12" s="959" t="s">
        <v>103</v>
      </c>
      <c r="B12" s="192" t="s">
        <v>320</v>
      </c>
      <c r="C12" s="229" t="s">
        <v>92</v>
      </c>
      <c r="D12" s="217">
        <v>1</v>
      </c>
      <c r="E12" s="1200"/>
      <c r="F12" s="818">
        <f t="shared" si="0"/>
        <v>0</v>
      </c>
    </row>
    <row r="13" spans="1:10" ht="153">
      <c r="A13" s="959" t="s">
        <v>104</v>
      </c>
      <c r="B13" s="192" t="s">
        <v>401</v>
      </c>
      <c r="C13" s="229" t="s">
        <v>92</v>
      </c>
      <c r="D13" s="217">
        <v>1</v>
      </c>
      <c r="E13" s="1200"/>
      <c r="F13" s="818">
        <f t="shared" si="0"/>
        <v>0</v>
      </c>
    </row>
    <row r="14" spans="1:10" ht="13.5" thickBot="1"/>
    <row r="15" spans="1:10" ht="14.25" thickTop="1" thickBot="1">
      <c r="A15" s="73"/>
      <c r="B15" s="74" t="s">
        <v>9</v>
      </c>
      <c r="C15" s="231"/>
      <c r="D15" s="220"/>
      <c r="E15" s="210"/>
      <c r="F15" s="824">
        <f>SUM(F6:F13)</f>
        <v>0</v>
      </c>
    </row>
    <row r="16" spans="1:10" ht="13.5" thickTop="1">
      <c r="A16" s="59"/>
      <c r="B16" s="43"/>
      <c r="C16" s="200"/>
      <c r="D16" s="213"/>
      <c r="E16" s="202"/>
      <c r="F16" s="819"/>
    </row>
    <row r="17" spans="1:10">
      <c r="A17" s="34" t="str">
        <f>'A.REK GO OBJEKT'!A16</f>
        <v>A.ii</v>
      </c>
      <c r="B17" s="35" t="s">
        <v>0</v>
      </c>
      <c r="C17" s="233"/>
      <c r="D17" s="230"/>
      <c r="E17" s="233"/>
      <c r="F17" s="863"/>
    </row>
    <row r="18" spans="1:10">
      <c r="A18" s="59"/>
      <c r="B18" s="75"/>
      <c r="C18" s="200"/>
    </row>
    <row r="19" spans="1:10" ht="51">
      <c r="A19" s="141"/>
      <c r="B19" s="142" t="s">
        <v>181</v>
      </c>
      <c r="C19" s="199"/>
      <c r="D19" s="214"/>
      <c r="E19" s="199"/>
      <c r="F19" s="814"/>
    </row>
    <row r="20" spans="1:10" ht="76.5">
      <c r="A20" s="146"/>
      <c r="B20" s="65" t="s">
        <v>240</v>
      </c>
      <c r="C20" s="200"/>
      <c r="D20" s="213"/>
      <c r="E20" s="200"/>
      <c r="F20" s="815"/>
    </row>
    <row r="21" spans="1:10" s="9" customFormat="1" ht="38.25">
      <c r="A21" s="146"/>
      <c r="B21" s="65" t="s">
        <v>10</v>
      </c>
      <c r="C21" s="200"/>
      <c r="D21" s="213"/>
      <c r="E21" s="200"/>
      <c r="F21" s="815"/>
      <c r="G21" s="1158"/>
      <c r="H21" s="342"/>
      <c r="I21" s="342"/>
      <c r="J21" s="1"/>
    </row>
    <row r="22" spans="1:10" s="9" customFormat="1" ht="51">
      <c r="A22" s="146"/>
      <c r="B22" s="76" t="s">
        <v>179</v>
      </c>
      <c r="C22" s="200"/>
      <c r="D22" s="213"/>
      <c r="E22" s="200"/>
      <c r="F22" s="815"/>
      <c r="G22" s="1158"/>
      <c r="H22" s="342"/>
      <c r="I22" s="342"/>
      <c r="J22" s="1"/>
    </row>
    <row r="23" spans="1:10" s="9" customFormat="1" ht="51">
      <c r="A23" s="146"/>
      <c r="B23" s="76" t="s">
        <v>151</v>
      </c>
      <c r="C23" s="200"/>
      <c r="D23" s="213"/>
      <c r="E23" s="200"/>
      <c r="F23" s="815"/>
      <c r="G23" s="1158"/>
      <c r="H23" s="342"/>
      <c r="I23" s="342"/>
      <c r="J23" s="1"/>
    </row>
    <row r="24" spans="1:10" s="9" customFormat="1" ht="38.25">
      <c r="A24" s="146"/>
      <c r="B24" s="77" t="s">
        <v>175</v>
      </c>
      <c r="C24" s="200"/>
      <c r="D24" s="213"/>
      <c r="E24" s="200"/>
      <c r="F24" s="815"/>
      <c r="G24" s="1158"/>
      <c r="H24" s="342"/>
      <c r="I24" s="342"/>
      <c r="J24" s="1"/>
    </row>
    <row r="25" spans="1:10" s="9" customFormat="1">
      <c r="A25" s="148" t="s">
        <v>11</v>
      </c>
      <c r="B25" s="149" t="s">
        <v>12</v>
      </c>
      <c r="C25" s="240" t="s">
        <v>13</v>
      </c>
      <c r="D25" s="208" t="s">
        <v>14</v>
      </c>
      <c r="E25" s="232" t="s">
        <v>15</v>
      </c>
      <c r="F25" s="208" t="s">
        <v>16</v>
      </c>
      <c r="G25" s="1158"/>
      <c r="H25" s="342"/>
      <c r="I25" s="342"/>
      <c r="J25" s="1"/>
    </row>
    <row r="26" spans="1:10">
      <c r="A26" s="152"/>
      <c r="B26" s="153" t="s">
        <v>301</v>
      </c>
      <c r="C26" s="208"/>
      <c r="D26" s="208"/>
      <c r="E26" s="201"/>
      <c r="F26" s="820"/>
    </row>
    <row r="27" spans="1:10" s="7" customFormat="1" ht="63.75">
      <c r="A27" s="138" t="s">
        <v>35</v>
      </c>
      <c r="B27" s="193" t="s">
        <v>506</v>
      </c>
      <c r="C27" s="312" t="s">
        <v>82</v>
      </c>
      <c r="D27" s="217">
        <v>1</v>
      </c>
      <c r="E27" s="1274"/>
      <c r="F27" s="818"/>
      <c r="G27" s="1158"/>
      <c r="H27" s="342"/>
      <c r="I27" s="342"/>
    </row>
    <row r="28" spans="1:10" s="7" customFormat="1" ht="38.25">
      <c r="A28" s="138" t="s">
        <v>81</v>
      </c>
      <c r="B28" s="193" t="s">
        <v>510</v>
      </c>
      <c r="C28" s="229"/>
      <c r="D28" s="217"/>
      <c r="E28" s="206"/>
      <c r="F28" s="818"/>
      <c r="G28" s="1158"/>
      <c r="H28" s="342"/>
      <c r="I28" s="342"/>
    </row>
    <row r="29" spans="1:10" s="7" customFormat="1">
      <c r="A29" s="246" t="s">
        <v>389</v>
      </c>
      <c r="B29" s="193" t="s">
        <v>323</v>
      </c>
      <c r="C29" s="229" t="s">
        <v>92</v>
      </c>
      <c r="D29" s="217">
        <v>8</v>
      </c>
      <c r="E29" s="1200"/>
      <c r="F29" s="818">
        <f>D29*E29</f>
        <v>0</v>
      </c>
      <c r="G29" s="1158"/>
      <c r="H29" s="342"/>
      <c r="I29" s="342"/>
    </row>
    <row r="30" spans="1:10" s="7" customFormat="1" ht="38.25">
      <c r="A30" s="246" t="s">
        <v>99</v>
      </c>
      <c r="B30" s="193" t="s">
        <v>511</v>
      </c>
      <c r="C30" s="229"/>
      <c r="D30" s="217"/>
      <c r="E30" s="206"/>
      <c r="F30" s="818"/>
      <c r="G30" s="1158"/>
      <c r="H30" s="342"/>
      <c r="I30" s="342"/>
    </row>
    <row r="31" spans="1:10" s="7" customFormat="1">
      <c r="A31" s="246" t="s">
        <v>311</v>
      </c>
      <c r="B31" s="193" t="s">
        <v>413</v>
      </c>
      <c r="C31" s="229" t="s">
        <v>92</v>
      </c>
      <c r="D31" s="217">
        <v>16</v>
      </c>
      <c r="E31" s="1200"/>
      <c r="F31" s="818">
        <f>D31*E31</f>
        <v>0</v>
      </c>
      <c r="G31" s="1158"/>
      <c r="H31" s="342"/>
      <c r="I31" s="342"/>
    </row>
    <row r="32" spans="1:10">
      <c r="A32" s="152"/>
      <c r="B32" s="153" t="s">
        <v>325</v>
      </c>
      <c r="C32" s="208"/>
      <c r="D32" s="208"/>
      <c r="E32" s="201"/>
      <c r="F32" s="820"/>
    </row>
    <row r="33" spans="1:17" s="7" customFormat="1" ht="51">
      <c r="A33" s="246" t="s">
        <v>100</v>
      </c>
      <c r="B33" s="193" t="s">
        <v>514</v>
      </c>
      <c r="C33" s="229" t="s">
        <v>121</v>
      </c>
      <c r="D33" s="217">
        <v>6.98</v>
      </c>
      <c r="E33" s="1200"/>
      <c r="F33" s="818">
        <f t="shared" ref="F33:F37" si="1">D33*E33</f>
        <v>0</v>
      </c>
      <c r="G33" s="1158"/>
      <c r="H33" s="342"/>
      <c r="I33" s="342"/>
    </row>
    <row r="34" spans="1:17" s="7" customFormat="1" ht="51">
      <c r="A34" s="246" t="s">
        <v>101</v>
      </c>
      <c r="B34" s="193" t="s">
        <v>512</v>
      </c>
      <c r="C34" s="229" t="s">
        <v>121</v>
      </c>
      <c r="D34" s="217">
        <v>13.36</v>
      </c>
      <c r="E34" s="1200"/>
      <c r="F34" s="818">
        <f t="shared" si="1"/>
        <v>0</v>
      </c>
      <c r="G34" s="1158"/>
      <c r="H34" s="342"/>
      <c r="I34" s="342"/>
    </row>
    <row r="35" spans="1:17" s="7" customFormat="1" ht="38.25">
      <c r="A35" s="246" t="s">
        <v>102</v>
      </c>
      <c r="B35" s="193" t="s">
        <v>324</v>
      </c>
      <c r="C35" s="229" t="s">
        <v>111</v>
      </c>
      <c r="D35" s="217">
        <v>1</v>
      </c>
      <c r="E35" s="1200"/>
      <c r="F35" s="818">
        <f t="shared" si="1"/>
        <v>0</v>
      </c>
      <c r="G35" s="1158"/>
      <c r="H35" s="342"/>
      <c r="I35" s="342"/>
    </row>
    <row r="36" spans="1:17" s="7" customFormat="1" ht="25.5">
      <c r="A36" s="246" t="s">
        <v>103</v>
      </c>
      <c r="B36" s="193" t="s">
        <v>958</v>
      </c>
      <c r="C36" s="229" t="s">
        <v>80</v>
      </c>
      <c r="D36" s="217">
        <v>33</v>
      </c>
      <c r="E36" s="1200"/>
      <c r="F36" s="818">
        <f t="shared" si="1"/>
        <v>0</v>
      </c>
      <c r="G36" s="1158"/>
      <c r="H36" s="342"/>
      <c r="I36" s="342"/>
    </row>
    <row r="37" spans="1:17" s="7" customFormat="1" ht="38.25">
      <c r="A37" s="246" t="s">
        <v>104</v>
      </c>
      <c r="B37" s="193" t="s">
        <v>1434</v>
      </c>
      <c r="C37" s="229" t="s">
        <v>80</v>
      </c>
      <c r="D37" s="217">
        <v>16.5</v>
      </c>
      <c r="E37" s="1200"/>
      <c r="F37" s="818">
        <f t="shared" si="1"/>
        <v>0</v>
      </c>
      <c r="G37" s="1158"/>
      <c r="H37" s="342"/>
      <c r="I37" s="342"/>
    </row>
    <row r="38" spans="1:17">
      <c r="A38" s="152"/>
      <c r="B38" s="153" t="s">
        <v>414</v>
      </c>
      <c r="C38" s="208"/>
      <c r="D38" s="208"/>
      <c r="E38" s="201"/>
      <c r="F38" s="820"/>
    </row>
    <row r="39" spans="1:17" ht="165.75">
      <c r="A39" s="982" t="s">
        <v>248</v>
      </c>
      <c r="B39" s="247" t="s">
        <v>1426</v>
      </c>
      <c r="C39" s="248" t="s">
        <v>80</v>
      </c>
      <c r="D39" s="249">
        <v>24.2</v>
      </c>
      <c r="E39" s="1203"/>
      <c r="F39" s="864">
        <f t="shared" ref="F39:F44" si="2">D39*E39</f>
        <v>0</v>
      </c>
      <c r="I39" s="343"/>
      <c r="J39"/>
      <c r="K39"/>
      <c r="L39"/>
      <c r="M39"/>
      <c r="N39"/>
      <c r="Q39" s="2"/>
    </row>
    <row r="40" spans="1:17" s="9" customFormat="1" ht="140.25">
      <c r="A40" s="982" t="s">
        <v>249</v>
      </c>
      <c r="B40" s="958" t="s">
        <v>2040</v>
      </c>
      <c r="C40" s="229" t="s">
        <v>80</v>
      </c>
      <c r="D40" s="217">
        <v>68.2</v>
      </c>
      <c r="E40" s="1200"/>
      <c r="F40" s="818">
        <f t="shared" si="2"/>
        <v>0</v>
      </c>
      <c r="G40" s="1158"/>
      <c r="H40" s="342"/>
      <c r="I40" s="342"/>
      <c r="J40" s="1"/>
    </row>
    <row r="41" spans="1:17" s="9" customFormat="1" ht="38.25">
      <c r="A41" s="982" t="s">
        <v>250</v>
      </c>
      <c r="B41" s="791" t="s">
        <v>1633</v>
      </c>
      <c r="C41" s="229" t="s">
        <v>80</v>
      </c>
      <c r="D41" s="217">
        <v>34.1</v>
      </c>
      <c r="E41" s="1200"/>
      <c r="F41" s="818">
        <f t="shared" si="2"/>
        <v>0</v>
      </c>
      <c r="G41" s="1158"/>
      <c r="H41" s="342"/>
      <c r="I41" s="342"/>
      <c r="J41" s="1"/>
    </row>
    <row r="42" spans="1:17" s="9" customFormat="1" ht="131.25" customHeight="1">
      <c r="A42" s="659"/>
      <c r="B42" s="687"/>
      <c r="C42" s="688"/>
      <c r="D42" s="217"/>
      <c r="E42" s="1200"/>
      <c r="F42" s="818"/>
      <c r="G42" s="1158"/>
      <c r="H42" s="342"/>
      <c r="I42" s="342"/>
      <c r="J42" s="1"/>
    </row>
    <row r="43" spans="1:17" ht="38.25">
      <c r="A43" s="982" t="s">
        <v>271</v>
      </c>
      <c r="B43" s="247" t="s">
        <v>415</v>
      </c>
      <c r="C43" s="248" t="s">
        <v>83</v>
      </c>
      <c r="D43" s="249">
        <v>38</v>
      </c>
      <c r="E43" s="1203"/>
      <c r="F43" s="864">
        <f t="shared" si="2"/>
        <v>0</v>
      </c>
      <c r="I43" s="343"/>
      <c r="J43"/>
      <c r="K43"/>
      <c r="L43"/>
      <c r="M43"/>
      <c r="N43"/>
      <c r="Q43" s="2"/>
    </row>
    <row r="44" spans="1:17" ht="51">
      <c r="A44" s="982" t="s">
        <v>272</v>
      </c>
      <c r="B44" s="247" t="s">
        <v>416</v>
      </c>
      <c r="C44" s="248" t="s">
        <v>83</v>
      </c>
      <c r="D44" s="249">
        <v>17.600000000000001</v>
      </c>
      <c r="E44" s="1203"/>
      <c r="F44" s="864">
        <f t="shared" si="2"/>
        <v>0</v>
      </c>
      <c r="I44" s="343"/>
      <c r="J44"/>
      <c r="K44"/>
      <c r="L44"/>
      <c r="M44"/>
      <c r="N44"/>
      <c r="Q44" s="2"/>
    </row>
    <row r="45" spans="1:17">
      <c r="A45" s="152"/>
      <c r="B45" s="153" t="s">
        <v>499</v>
      </c>
      <c r="C45" s="208"/>
      <c r="D45" s="208"/>
      <c r="E45" s="201"/>
      <c r="F45" s="820"/>
    </row>
    <row r="46" spans="1:17" s="9" customFormat="1" ht="25.5">
      <c r="A46" s="982" t="s">
        <v>251</v>
      </c>
      <c r="B46" s="247" t="s">
        <v>507</v>
      </c>
      <c r="C46" s="337" t="s">
        <v>80</v>
      </c>
      <c r="D46" s="337">
        <v>171.05</v>
      </c>
      <c r="E46" s="1204"/>
      <c r="F46" s="816">
        <f>D46*E46</f>
        <v>0</v>
      </c>
      <c r="G46" s="1160"/>
      <c r="H46" s="342"/>
      <c r="I46" s="345"/>
      <c r="J46" s="1"/>
      <c r="K46" s="1"/>
      <c r="L46" s="1"/>
      <c r="O46" s="2"/>
    </row>
    <row r="47" spans="1:17" s="7" customFormat="1" ht="38.25">
      <c r="A47" s="982" t="s">
        <v>273</v>
      </c>
      <c r="B47" s="193" t="s">
        <v>2041</v>
      </c>
      <c r="C47" s="229" t="s">
        <v>80</v>
      </c>
      <c r="D47" s="217">
        <v>36.96</v>
      </c>
      <c r="E47" s="1200"/>
      <c r="F47" s="818">
        <f t="shared" ref="F47:F60" si="3">D47*E47</f>
        <v>0</v>
      </c>
      <c r="G47" s="1158"/>
      <c r="H47" s="342"/>
      <c r="I47" s="342"/>
    </row>
    <row r="48" spans="1:17" s="7" customFormat="1" ht="25.5">
      <c r="A48" s="982" t="s">
        <v>274</v>
      </c>
      <c r="B48" s="193" t="s">
        <v>500</v>
      </c>
      <c r="C48" s="229" t="s">
        <v>80</v>
      </c>
      <c r="D48" s="217">
        <v>63.04</v>
      </c>
      <c r="E48" s="1200"/>
      <c r="F48" s="818">
        <f t="shared" ref="F48:F51" si="4">D48*E48</f>
        <v>0</v>
      </c>
      <c r="G48" s="1158"/>
      <c r="H48" s="342"/>
      <c r="I48" s="342"/>
    </row>
    <row r="49" spans="1:15" ht="25.5">
      <c r="A49" s="982" t="s">
        <v>275</v>
      </c>
      <c r="B49" s="247" t="s">
        <v>981</v>
      </c>
      <c r="C49" s="798" t="s">
        <v>80</v>
      </c>
      <c r="D49" s="579">
        <v>172</v>
      </c>
      <c r="E49" s="1205"/>
      <c r="F49" s="865">
        <f t="shared" si="4"/>
        <v>0</v>
      </c>
      <c r="G49" s="1161"/>
      <c r="H49" s="1"/>
      <c r="I49" s="1"/>
    </row>
    <row r="50" spans="1:15" ht="25.5">
      <c r="A50" s="982" t="s">
        <v>276</v>
      </c>
      <c r="B50" s="247" t="s">
        <v>982</v>
      </c>
      <c r="C50" s="798" t="s">
        <v>80</v>
      </c>
      <c r="D50" s="579">
        <v>172</v>
      </c>
      <c r="E50" s="1205"/>
      <c r="F50" s="865">
        <f t="shared" si="4"/>
        <v>0</v>
      </c>
      <c r="G50" s="1161"/>
      <c r="H50" s="1"/>
      <c r="I50" s="1"/>
    </row>
    <row r="51" spans="1:15" ht="25.5">
      <c r="A51" s="982" t="s">
        <v>291</v>
      </c>
      <c r="B51" s="247" t="s">
        <v>983</v>
      </c>
      <c r="C51" s="798" t="s">
        <v>80</v>
      </c>
      <c r="D51" s="579">
        <v>172</v>
      </c>
      <c r="E51" s="1205"/>
      <c r="F51" s="865">
        <f t="shared" si="4"/>
        <v>0</v>
      </c>
      <c r="G51" s="1161"/>
      <c r="H51" s="1"/>
      <c r="I51" s="1"/>
    </row>
    <row r="52" spans="1:15" ht="38.25">
      <c r="A52" s="982" t="s">
        <v>292</v>
      </c>
      <c r="B52" s="247" t="s">
        <v>1643</v>
      </c>
      <c r="C52" s="798" t="s">
        <v>80</v>
      </c>
      <c r="D52" s="579">
        <v>172</v>
      </c>
      <c r="E52" s="1205"/>
      <c r="F52" s="865">
        <f t="shared" ref="F52:F53" si="5">D52*E52</f>
        <v>0</v>
      </c>
      <c r="G52" s="1161"/>
      <c r="H52" s="1"/>
      <c r="I52" s="1"/>
    </row>
    <row r="53" spans="1:15">
      <c r="A53" s="982" t="s">
        <v>312</v>
      </c>
      <c r="B53" s="919" t="s">
        <v>2033</v>
      </c>
      <c r="C53" s="955" t="s">
        <v>121</v>
      </c>
      <c r="D53" s="955">
        <v>172</v>
      </c>
      <c r="E53" s="1206"/>
      <c r="F53" s="956">
        <f t="shared" si="5"/>
        <v>0</v>
      </c>
      <c r="G53" s="1161"/>
      <c r="H53" s="1"/>
      <c r="I53" s="1"/>
    </row>
    <row r="54" spans="1:15" s="7" customFormat="1" ht="69" customHeight="1">
      <c r="A54" s="982" t="s">
        <v>313</v>
      </c>
      <c r="B54" s="193" t="s">
        <v>495</v>
      </c>
      <c r="C54" s="229" t="s">
        <v>147</v>
      </c>
      <c r="D54" s="217">
        <v>16.5</v>
      </c>
      <c r="E54" s="1200"/>
      <c r="F54" s="818">
        <f t="shared" si="3"/>
        <v>0</v>
      </c>
      <c r="G54" s="1158"/>
      <c r="H54" s="342"/>
      <c r="I54" s="342"/>
    </row>
    <row r="55" spans="1:15" s="7" customFormat="1" ht="38.25">
      <c r="A55" s="982" t="s">
        <v>299</v>
      </c>
      <c r="B55" s="193" t="s">
        <v>494</v>
      </c>
      <c r="C55" s="309" t="s">
        <v>121</v>
      </c>
      <c r="D55" s="217">
        <v>1.65</v>
      </c>
      <c r="E55" s="1200"/>
      <c r="F55" s="818">
        <f t="shared" si="3"/>
        <v>0</v>
      </c>
      <c r="G55" s="1158"/>
      <c r="H55" s="342"/>
      <c r="I55" s="342"/>
    </row>
    <row r="56" spans="1:15" s="9" customFormat="1" ht="40.5" customHeight="1">
      <c r="A56" s="982" t="s">
        <v>300</v>
      </c>
      <c r="B56" s="191" t="s">
        <v>1655</v>
      </c>
      <c r="C56" s="330" t="s">
        <v>82</v>
      </c>
      <c r="D56" s="329">
        <v>10</v>
      </c>
      <c r="E56" s="1207"/>
      <c r="F56" s="866">
        <f>D56*E56</f>
        <v>0</v>
      </c>
      <c r="G56" s="1162"/>
      <c r="H56" s="347"/>
      <c r="I56" s="347"/>
    </row>
    <row r="57" spans="1:15">
      <c r="A57" s="152"/>
      <c r="B57" s="153" t="s">
        <v>1636</v>
      </c>
      <c r="C57" s="208"/>
      <c r="D57" s="208"/>
      <c r="E57" s="201"/>
      <c r="F57" s="820"/>
      <c r="G57" s="1163"/>
    </row>
    <row r="58" spans="1:15" s="7" customFormat="1" ht="38.25">
      <c r="A58" s="983" t="s">
        <v>314</v>
      </c>
      <c r="B58" s="796" t="s">
        <v>1637</v>
      </c>
      <c r="C58" s="798" t="s">
        <v>80</v>
      </c>
      <c r="D58" s="797">
        <v>85</v>
      </c>
      <c r="E58" s="1208"/>
      <c r="F58" s="818">
        <f t="shared" si="3"/>
        <v>0</v>
      </c>
      <c r="G58" s="1158"/>
      <c r="H58" s="342"/>
      <c r="I58" s="342"/>
    </row>
    <row r="59" spans="1:15">
      <c r="A59" s="152"/>
      <c r="B59" s="153" t="s">
        <v>326</v>
      </c>
      <c r="C59" s="208"/>
      <c r="D59" s="208"/>
      <c r="E59" s="201"/>
      <c r="F59" s="820"/>
      <c r="G59" s="1163"/>
    </row>
    <row r="60" spans="1:15" ht="25.5">
      <c r="A60" s="984" t="s">
        <v>315</v>
      </c>
      <c r="B60" s="193" t="s">
        <v>1418</v>
      </c>
      <c r="C60" s="309" t="s">
        <v>121</v>
      </c>
      <c r="D60" s="217">
        <v>9.6199999999999992</v>
      </c>
      <c r="E60" s="1200"/>
      <c r="F60" s="818">
        <f t="shared" si="3"/>
        <v>0</v>
      </c>
      <c r="G60" s="1163"/>
    </row>
    <row r="61" spans="1:15" ht="15">
      <c r="A61" s="984" t="s">
        <v>361</v>
      </c>
      <c r="B61" s="247" t="s">
        <v>1398</v>
      </c>
      <c r="C61" s="651" t="s">
        <v>147</v>
      </c>
      <c r="D61" s="652">
        <v>45</v>
      </c>
      <c r="E61" s="1209"/>
      <c r="F61" s="867">
        <f t="shared" ref="F61:F63" si="6">D61*E61</f>
        <v>0</v>
      </c>
      <c r="G61" s="1164"/>
      <c r="H61"/>
      <c r="I61"/>
      <c r="J61"/>
      <c r="K61"/>
      <c r="L61"/>
      <c r="O61" s="2"/>
    </row>
    <row r="62" spans="1:15" ht="25.5">
      <c r="A62" s="984" t="s">
        <v>362</v>
      </c>
      <c r="B62" s="191" t="s">
        <v>1397</v>
      </c>
      <c r="C62" s="651" t="s">
        <v>80</v>
      </c>
      <c r="D62" s="652">
        <v>530</v>
      </c>
      <c r="E62" s="1209"/>
      <c r="F62" s="867">
        <f t="shared" si="6"/>
        <v>0</v>
      </c>
      <c r="G62" s="1164"/>
      <c r="H62"/>
      <c r="I62"/>
      <c r="J62"/>
      <c r="K62"/>
      <c r="L62"/>
      <c r="O62" s="2"/>
    </row>
    <row r="63" spans="1:15" ht="15">
      <c r="A63" s="984" t="s">
        <v>363</v>
      </c>
      <c r="B63" s="1009" t="s">
        <v>2065</v>
      </c>
      <c r="C63" s="651" t="s">
        <v>80</v>
      </c>
      <c r="D63" s="1007">
        <v>50</v>
      </c>
      <c r="E63" s="1210"/>
      <c r="F63" s="1008">
        <f t="shared" si="6"/>
        <v>0</v>
      </c>
      <c r="G63" s="1164"/>
      <c r="H63"/>
      <c r="I63"/>
      <c r="J63"/>
      <c r="K63"/>
      <c r="L63"/>
      <c r="O63" s="2"/>
    </row>
    <row r="64" spans="1:15" s="7" customFormat="1" ht="30.75" customHeight="1">
      <c r="A64" s="984" t="s">
        <v>342</v>
      </c>
      <c r="B64" s="193" t="s">
        <v>417</v>
      </c>
      <c r="C64" s="229" t="s">
        <v>80</v>
      </c>
      <c r="D64" s="217">
        <v>95</v>
      </c>
      <c r="E64" s="1200"/>
      <c r="F64" s="818">
        <f t="shared" ref="F64:F65" si="7">D64*E64</f>
        <v>0</v>
      </c>
      <c r="G64" s="1163"/>
      <c r="H64" s="342"/>
      <c r="I64" s="342"/>
    </row>
    <row r="65" spans="1:17" s="7" customFormat="1" ht="25.5">
      <c r="A65" s="984" t="s">
        <v>343</v>
      </c>
      <c r="B65" s="193" t="s">
        <v>483</v>
      </c>
      <c r="C65" s="229" t="s">
        <v>147</v>
      </c>
      <c r="D65" s="217">
        <v>27.5</v>
      </c>
      <c r="E65" s="1200"/>
      <c r="F65" s="818">
        <f t="shared" si="7"/>
        <v>0</v>
      </c>
      <c r="G65" s="1163"/>
      <c r="H65" s="342"/>
      <c r="I65" s="342"/>
    </row>
    <row r="66" spans="1:17" s="7" customFormat="1" ht="38.25">
      <c r="A66" s="984" t="s">
        <v>344</v>
      </c>
      <c r="B66" s="193" t="s">
        <v>964</v>
      </c>
      <c r="C66" s="229" t="s">
        <v>147</v>
      </c>
      <c r="D66" s="217">
        <v>60.5</v>
      </c>
      <c r="E66" s="1200"/>
      <c r="F66" s="818">
        <f t="shared" ref="F66:F75" si="8">D66*E66</f>
        <v>0</v>
      </c>
      <c r="G66" s="1163"/>
      <c r="H66" s="342"/>
      <c r="I66" s="342"/>
    </row>
    <row r="67" spans="1:17" ht="51">
      <c r="A67" s="984" t="s">
        <v>345</v>
      </c>
      <c r="B67" s="247" t="s">
        <v>1421</v>
      </c>
      <c r="C67" s="566" t="s">
        <v>82</v>
      </c>
      <c r="D67" s="567">
        <v>4</v>
      </c>
      <c r="E67" s="1211"/>
      <c r="F67" s="868">
        <f t="shared" si="8"/>
        <v>0</v>
      </c>
      <c r="G67" s="1161"/>
      <c r="H67" s="1"/>
      <c r="I67" s="1"/>
    </row>
    <row r="68" spans="1:17" ht="38.25">
      <c r="A68" s="984" t="s">
        <v>347</v>
      </c>
      <c r="B68" s="247" t="s">
        <v>1957</v>
      </c>
      <c r="C68" s="566" t="s">
        <v>82</v>
      </c>
      <c r="D68" s="567">
        <v>4</v>
      </c>
      <c r="E68" s="1211"/>
      <c r="F68" s="868">
        <f t="shared" si="8"/>
        <v>0</v>
      </c>
      <c r="G68" s="1161"/>
      <c r="H68" s="1"/>
      <c r="I68" s="1"/>
    </row>
    <row r="69" spans="1:17" ht="51">
      <c r="A69" s="984" t="s">
        <v>348</v>
      </c>
      <c r="B69" s="247" t="s">
        <v>1428</v>
      </c>
      <c r="C69" s="566" t="s">
        <v>82</v>
      </c>
      <c r="D69" s="567">
        <v>1</v>
      </c>
      <c r="E69" s="1211"/>
      <c r="F69" s="868">
        <f t="shared" ref="F69" si="9">D69*E69</f>
        <v>0</v>
      </c>
      <c r="G69" s="1161"/>
      <c r="H69" s="1"/>
      <c r="I69" s="1"/>
    </row>
    <row r="70" spans="1:17" ht="40.5" customHeight="1">
      <c r="A70" s="984" t="s">
        <v>364</v>
      </c>
      <c r="B70" s="247" t="s">
        <v>1422</v>
      </c>
      <c r="C70" s="662" t="s">
        <v>82</v>
      </c>
      <c r="D70" s="567">
        <v>2</v>
      </c>
      <c r="E70" s="1211"/>
      <c r="F70" s="868">
        <f t="shared" si="8"/>
        <v>0</v>
      </c>
      <c r="G70" s="1161"/>
      <c r="H70" s="1"/>
      <c r="I70" s="1"/>
    </row>
    <row r="71" spans="1:17" ht="40.5" customHeight="1">
      <c r="A71" s="984" t="s">
        <v>365</v>
      </c>
      <c r="B71" s="247" t="s">
        <v>1423</v>
      </c>
      <c r="C71" s="677" t="s">
        <v>83</v>
      </c>
      <c r="D71" s="567">
        <v>3</v>
      </c>
      <c r="E71" s="1211"/>
      <c r="F71" s="868">
        <f t="shared" ref="F71" si="10">D71*E71</f>
        <v>0</v>
      </c>
      <c r="G71" s="1161"/>
      <c r="H71" s="1"/>
      <c r="I71" s="1"/>
    </row>
    <row r="72" spans="1:17" ht="40.5" customHeight="1">
      <c r="A72" s="984" t="s">
        <v>357</v>
      </c>
      <c r="B72" s="247" t="s">
        <v>1417</v>
      </c>
      <c r="C72" s="677" t="s">
        <v>83</v>
      </c>
      <c r="D72" s="567">
        <v>3.3</v>
      </c>
      <c r="E72" s="1211"/>
      <c r="F72" s="868">
        <f t="shared" si="8"/>
        <v>0</v>
      </c>
      <c r="G72" s="1161"/>
      <c r="H72" s="1"/>
      <c r="I72" s="1"/>
    </row>
    <row r="73" spans="1:17" s="9" customFormat="1" ht="12.75" customHeight="1">
      <c r="A73" s="251"/>
      <c r="B73" s="252" t="s">
        <v>112</v>
      </c>
      <c r="C73" s="253"/>
      <c r="D73" s="253"/>
      <c r="E73" s="250"/>
      <c r="F73" s="869"/>
      <c r="G73" s="1158"/>
      <c r="H73" s="342"/>
      <c r="I73" s="343"/>
      <c r="J73"/>
      <c r="K73"/>
      <c r="L73"/>
      <c r="M73"/>
      <c r="N73"/>
      <c r="Q73" s="2"/>
    </row>
    <row r="74" spans="1:17" s="9" customFormat="1" ht="38.25">
      <c r="A74" s="1046" t="s">
        <v>366</v>
      </c>
      <c r="B74" s="191" t="s">
        <v>2042</v>
      </c>
      <c r="C74" s="783" t="s">
        <v>82</v>
      </c>
      <c r="D74" s="311">
        <v>10</v>
      </c>
      <c r="E74" s="1203"/>
      <c r="F74" s="868">
        <f t="shared" si="8"/>
        <v>0</v>
      </c>
      <c r="G74" s="1158"/>
      <c r="H74" s="342"/>
      <c r="I74" s="343"/>
      <c r="J74"/>
      <c r="K74"/>
      <c r="L74"/>
      <c r="M74"/>
      <c r="N74"/>
      <c r="Q74" s="2"/>
    </row>
    <row r="75" spans="1:17" s="9" customFormat="1" ht="38.25">
      <c r="A75" s="1046" t="s">
        <v>367</v>
      </c>
      <c r="B75" s="191" t="s">
        <v>1409</v>
      </c>
      <c r="C75" s="658" t="s">
        <v>82</v>
      </c>
      <c r="D75" s="311">
        <v>2</v>
      </c>
      <c r="E75" s="1203"/>
      <c r="F75" s="868">
        <f t="shared" si="8"/>
        <v>0</v>
      </c>
      <c r="G75" s="1158"/>
      <c r="H75" s="342"/>
      <c r="I75" s="343"/>
      <c r="J75"/>
      <c r="K75"/>
      <c r="L75"/>
      <c r="M75"/>
      <c r="N75"/>
      <c r="Q75" s="2"/>
    </row>
    <row r="76" spans="1:17" s="9" customFormat="1" ht="38.25">
      <c r="A76" s="1046" t="s">
        <v>368</v>
      </c>
      <c r="B76" s="191" t="s">
        <v>1430</v>
      </c>
      <c r="C76" s="229" t="s">
        <v>147</v>
      </c>
      <c r="D76" s="311">
        <v>18</v>
      </c>
      <c r="E76" s="1203"/>
      <c r="F76" s="864">
        <f t="shared" ref="F76:F84" si="11">D76*E76</f>
        <v>0</v>
      </c>
      <c r="G76" s="1158"/>
      <c r="H76" s="342"/>
      <c r="I76" s="343"/>
      <c r="J76"/>
      <c r="K76"/>
      <c r="L76"/>
      <c r="M76"/>
      <c r="N76"/>
      <c r="Q76" s="2"/>
    </row>
    <row r="77" spans="1:17" s="9" customFormat="1" ht="38.25">
      <c r="A77" s="1046" t="s">
        <v>369</v>
      </c>
      <c r="B77" s="191" t="s">
        <v>1429</v>
      </c>
      <c r="C77" s="229" t="s">
        <v>147</v>
      </c>
      <c r="D77" s="311">
        <v>170</v>
      </c>
      <c r="E77" s="1203"/>
      <c r="F77" s="864">
        <f t="shared" ref="F77" si="12">D77*E77</f>
        <v>0</v>
      </c>
      <c r="G77" s="1158"/>
      <c r="H77" s="342"/>
      <c r="I77" s="343"/>
      <c r="J77"/>
      <c r="K77"/>
      <c r="L77"/>
      <c r="M77"/>
      <c r="N77"/>
      <c r="Q77" s="2"/>
    </row>
    <row r="78" spans="1:17" ht="51">
      <c r="A78" s="1046" t="s">
        <v>370</v>
      </c>
      <c r="B78" s="247" t="s">
        <v>968</v>
      </c>
      <c r="C78" s="248" t="s">
        <v>82</v>
      </c>
      <c r="D78" s="249">
        <v>2</v>
      </c>
      <c r="E78" s="1203"/>
      <c r="F78" s="864">
        <f t="shared" si="11"/>
        <v>0</v>
      </c>
      <c r="G78" s="1165"/>
      <c r="I78" s="343"/>
      <c r="J78"/>
      <c r="K78"/>
      <c r="L78"/>
      <c r="M78"/>
      <c r="N78"/>
      <c r="Q78" s="2"/>
    </row>
    <row r="79" spans="1:17" ht="38.25">
      <c r="A79" s="1046" t="s">
        <v>371</v>
      </c>
      <c r="B79" s="247" t="s">
        <v>1424</v>
      </c>
      <c r="C79" s="677" t="s">
        <v>82</v>
      </c>
      <c r="D79" s="680">
        <v>1</v>
      </c>
      <c r="E79" s="1212"/>
      <c r="F79" s="823">
        <f t="shared" si="11"/>
        <v>0</v>
      </c>
      <c r="H79" s="7"/>
      <c r="I79" s="292"/>
      <c r="J79" s="292"/>
      <c r="K79"/>
      <c r="L79"/>
      <c r="M79"/>
      <c r="N79"/>
      <c r="Q79" s="2"/>
    </row>
    <row r="80" spans="1:17" ht="42.75" customHeight="1">
      <c r="A80" s="1046" t="s">
        <v>359</v>
      </c>
      <c r="B80" s="247" t="s">
        <v>1425</v>
      </c>
      <c r="C80" s="677" t="s">
        <v>82</v>
      </c>
      <c r="D80" s="680">
        <v>1</v>
      </c>
      <c r="E80" s="1212"/>
      <c r="F80" s="823">
        <f t="shared" si="11"/>
        <v>0</v>
      </c>
      <c r="G80" s="1165"/>
      <c r="H80" s="7"/>
      <c r="I80" s="292"/>
      <c r="J80" s="292"/>
      <c r="K80"/>
      <c r="L80"/>
      <c r="M80"/>
      <c r="N80"/>
      <c r="Q80" s="2"/>
    </row>
    <row r="81" spans="1:17" ht="43.5" customHeight="1">
      <c r="A81" s="1046" t="s">
        <v>360</v>
      </c>
      <c r="B81" s="247" t="s">
        <v>418</v>
      </c>
      <c r="C81" s="248" t="s">
        <v>82</v>
      </c>
      <c r="D81" s="249">
        <v>1</v>
      </c>
      <c r="E81" s="1203"/>
      <c r="F81" s="864">
        <f t="shared" si="11"/>
        <v>0</v>
      </c>
      <c r="I81" s="343"/>
      <c r="J81" s="292"/>
      <c r="K81"/>
      <c r="L81"/>
      <c r="M81"/>
      <c r="N81"/>
      <c r="Q81" s="2"/>
    </row>
    <row r="82" spans="1:17" s="9" customFormat="1" ht="25.5">
      <c r="A82" s="1046" t="s">
        <v>372</v>
      </c>
      <c r="B82" s="254" t="s">
        <v>419</v>
      </c>
      <c r="C82" s="248" t="s">
        <v>82</v>
      </c>
      <c r="D82" s="249">
        <v>1</v>
      </c>
      <c r="E82" s="1203"/>
      <c r="F82" s="864">
        <f t="shared" si="11"/>
        <v>0</v>
      </c>
      <c r="G82" s="1158"/>
      <c r="H82" s="342"/>
      <c r="I82" s="343"/>
      <c r="J82"/>
      <c r="K82"/>
      <c r="L82"/>
      <c r="M82"/>
      <c r="N82"/>
      <c r="Q82" s="2"/>
    </row>
    <row r="83" spans="1:17" ht="40.5" customHeight="1">
      <c r="A83" s="1046" t="s">
        <v>358</v>
      </c>
      <c r="B83" s="247" t="s">
        <v>496</v>
      </c>
      <c r="C83" s="321" t="s">
        <v>82</v>
      </c>
      <c r="D83" s="322">
        <v>1</v>
      </c>
      <c r="E83" s="1213"/>
      <c r="F83" s="870">
        <f t="shared" si="11"/>
        <v>0</v>
      </c>
      <c r="G83" s="1166"/>
      <c r="H83" s="343"/>
      <c r="I83" s="343"/>
      <c r="J83"/>
      <c r="K83"/>
      <c r="L83"/>
      <c r="O83" s="2"/>
    </row>
    <row r="84" spans="1:17" ht="38.25">
      <c r="A84" s="1046" t="s">
        <v>373</v>
      </c>
      <c r="B84" s="247" t="s">
        <v>497</v>
      </c>
      <c r="C84" s="321" t="s">
        <v>82</v>
      </c>
      <c r="D84" s="322">
        <v>1</v>
      </c>
      <c r="E84" s="1213"/>
      <c r="F84" s="870">
        <f t="shared" si="11"/>
        <v>0</v>
      </c>
      <c r="G84" s="1166"/>
      <c r="H84" s="343"/>
      <c r="I84" s="343"/>
      <c r="J84"/>
      <c r="K84"/>
      <c r="L84"/>
      <c r="O84" s="2"/>
    </row>
    <row r="85" spans="1:17" s="255" customFormat="1" ht="28.5" customHeight="1">
      <c r="A85" s="1046" t="s">
        <v>374</v>
      </c>
      <c r="B85" s="565" t="s">
        <v>957</v>
      </c>
      <c r="C85" s="248" t="s">
        <v>82</v>
      </c>
      <c r="D85" s="249">
        <v>1</v>
      </c>
      <c r="E85" s="1203"/>
      <c r="F85" s="864">
        <f>D85*E85</f>
        <v>0</v>
      </c>
      <c r="G85" s="1158"/>
      <c r="H85" s="344"/>
      <c r="I85" s="342"/>
      <c r="J85" s="1"/>
      <c r="K85" s="292"/>
    </row>
    <row r="86" spans="1:17" s="255" customFormat="1" ht="39.75" customHeight="1">
      <c r="A86" s="1046" t="s">
        <v>375</v>
      </c>
      <c r="B86" s="685" t="s">
        <v>1433</v>
      </c>
      <c r="C86" s="686" t="s">
        <v>82</v>
      </c>
      <c r="D86" s="311">
        <v>1</v>
      </c>
      <c r="E86" s="1203"/>
      <c r="F86" s="871">
        <f>D86*E86</f>
        <v>0</v>
      </c>
      <c r="G86" s="1158"/>
      <c r="H86" s="344"/>
      <c r="I86" s="342"/>
      <c r="J86" s="1"/>
      <c r="K86" s="292"/>
    </row>
    <row r="87" spans="1:17" s="691" customFormat="1" ht="40.5" customHeight="1">
      <c r="A87" s="1046" t="s">
        <v>376</v>
      </c>
      <c r="B87" s="693" t="s">
        <v>1427</v>
      </c>
      <c r="C87" s="694" t="s">
        <v>82</v>
      </c>
      <c r="D87" s="692">
        <v>4</v>
      </c>
      <c r="E87" s="1203"/>
      <c r="F87" s="871">
        <f>D87*E87</f>
        <v>0</v>
      </c>
      <c r="G87" s="1167"/>
    </row>
    <row r="88" spans="1:17" s="9" customFormat="1" ht="38.25">
      <c r="A88" s="1046" t="s">
        <v>377</v>
      </c>
      <c r="B88" s="191" t="s">
        <v>2066</v>
      </c>
      <c r="C88" s="689" t="s">
        <v>82</v>
      </c>
      <c r="D88" s="690">
        <v>1</v>
      </c>
      <c r="E88" s="1214"/>
      <c r="F88" s="872">
        <f t="shared" ref="F88:F91" si="13">D88*E88</f>
        <v>0</v>
      </c>
      <c r="G88" s="1159"/>
      <c r="H88" s="1"/>
    </row>
    <row r="89" spans="1:17" s="9" customFormat="1" ht="38.25">
      <c r="A89" s="1046" t="s">
        <v>378</v>
      </c>
      <c r="B89" s="191" t="s">
        <v>2096</v>
      </c>
      <c r="C89" s="689" t="s">
        <v>92</v>
      </c>
      <c r="D89" s="690">
        <v>1</v>
      </c>
      <c r="E89" s="1214"/>
      <c r="F89" s="872">
        <f t="shared" si="13"/>
        <v>0</v>
      </c>
      <c r="G89" s="1159"/>
      <c r="H89" s="1"/>
    </row>
    <row r="90" spans="1:17" s="9" customFormat="1" ht="25.5">
      <c r="A90" s="1046" t="s">
        <v>379</v>
      </c>
      <c r="B90" s="191" t="s">
        <v>2067</v>
      </c>
      <c r="C90" s="689" t="s">
        <v>92</v>
      </c>
      <c r="D90" s="690">
        <v>1</v>
      </c>
      <c r="E90" s="1214"/>
      <c r="F90" s="872">
        <f t="shared" si="13"/>
        <v>0</v>
      </c>
      <c r="G90" s="1159"/>
      <c r="H90" s="1"/>
    </row>
    <row r="91" spans="1:17" s="9" customFormat="1" ht="38.25">
      <c r="A91" s="1046" t="s">
        <v>380</v>
      </c>
      <c r="B91" s="1010" t="s">
        <v>2068</v>
      </c>
      <c r="C91" s="830" t="s">
        <v>92</v>
      </c>
      <c r="D91" s="831">
        <v>1</v>
      </c>
      <c r="E91" s="1215"/>
      <c r="F91" s="873">
        <f t="shared" si="13"/>
        <v>0</v>
      </c>
      <c r="G91" s="1159"/>
      <c r="H91" s="1"/>
    </row>
    <row r="92" spans="1:17" s="9" customFormat="1" ht="25.5">
      <c r="A92" s="1046" t="s">
        <v>1656</v>
      </c>
      <c r="B92" s="247" t="s">
        <v>1431</v>
      </c>
      <c r="C92" s="689" t="s">
        <v>82</v>
      </c>
      <c r="D92" s="690">
        <v>2</v>
      </c>
      <c r="E92" s="1214"/>
      <c r="F92" s="872">
        <f t="shared" ref="F92" si="14">D92*E92</f>
        <v>0</v>
      </c>
      <c r="G92" s="1159"/>
      <c r="H92" s="1"/>
    </row>
    <row r="93" spans="1:17" s="9" customFormat="1" ht="25.5">
      <c r="A93" s="1046" t="s">
        <v>2097</v>
      </c>
      <c r="B93" s="191" t="s">
        <v>1432</v>
      </c>
      <c r="C93" s="689" t="s">
        <v>92</v>
      </c>
      <c r="D93" s="690">
        <v>1</v>
      </c>
      <c r="E93" s="1214"/>
      <c r="F93" s="872">
        <f t="shared" ref="F93" si="15">D93*E93</f>
        <v>0</v>
      </c>
      <c r="G93" s="1159"/>
      <c r="H93" s="1"/>
    </row>
    <row r="94" spans="1:17" s="9" customFormat="1" ht="105" customHeight="1">
      <c r="A94" s="1006"/>
      <c r="B94" s="1009"/>
      <c r="C94" s="1011"/>
      <c r="D94" s="1012"/>
      <c r="E94" s="1013"/>
      <c r="F94" s="1014"/>
      <c r="G94" s="1159"/>
      <c r="H94" s="1"/>
    </row>
    <row r="95" spans="1:17" s="9" customFormat="1" ht="13.5" thickBot="1">
      <c r="A95" s="59"/>
      <c r="B95" s="155"/>
      <c r="C95" s="218"/>
      <c r="D95" s="212"/>
      <c r="E95" s="202"/>
      <c r="F95" s="819"/>
      <c r="G95" s="1158"/>
      <c r="H95" s="342"/>
      <c r="I95" s="342"/>
      <c r="J95" s="1"/>
    </row>
    <row r="96" spans="1:17" ht="14.25" thickTop="1" thickBot="1">
      <c r="A96" s="73"/>
      <c r="B96" s="74" t="s">
        <v>9</v>
      </c>
      <c r="C96" s="231"/>
      <c r="D96" s="220"/>
      <c r="E96" s="210"/>
      <c r="F96" s="824">
        <f>SUM(F26:F95)</f>
        <v>0</v>
      </c>
    </row>
    <row r="97" spans="1:6" ht="13.5" thickTop="1">
      <c r="A97" s="50"/>
      <c r="B97" s="51"/>
      <c r="C97" s="204"/>
      <c r="E97" s="204"/>
      <c r="F97" s="821"/>
    </row>
    <row r="98" spans="1:6">
      <c r="A98" s="78" t="str">
        <f>'A.REK GO OBJEKT'!A17</f>
        <v>A.iii</v>
      </c>
      <c r="B98" s="35" t="s">
        <v>93</v>
      </c>
      <c r="E98" s="204"/>
    </row>
    <row r="99" spans="1:6">
      <c r="B99" s="35"/>
      <c r="E99" s="204"/>
    </row>
    <row r="100" spans="1:6">
      <c r="A100" s="141"/>
      <c r="B100" s="151"/>
      <c r="C100" s="199"/>
      <c r="D100" s="214"/>
      <c r="E100" s="214"/>
      <c r="F100" s="814"/>
    </row>
    <row r="101" spans="1:6" ht="51">
      <c r="A101" s="146"/>
      <c r="B101" s="79" t="s">
        <v>94</v>
      </c>
      <c r="C101" s="200"/>
      <c r="D101" s="213"/>
      <c r="E101" s="213"/>
      <c r="F101" s="815"/>
    </row>
    <row r="102" spans="1:6" ht="38.25">
      <c r="A102" s="146"/>
      <c r="B102" s="79" t="s">
        <v>95</v>
      </c>
      <c r="C102" s="200"/>
      <c r="D102" s="213"/>
      <c r="E102" s="213"/>
      <c r="F102" s="815"/>
    </row>
    <row r="103" spans="1:6" ht="76.5">
      <c r="A103" s="146"/>
      <c r="B103" s="79" t="s">
        <v>96</v>
      </c>
      <c r="C103" s="200"/>
      <c r="D103" s="213"/>
      <c r="E103" s="213"/>
      <c r="F103" s="815"/>
    </row>
    <row r="104" spans="1:6" ht="25.5">
      <c r="A104" s="146"/>
      <c r="B104" s="65" t="s">
        <v>178</v>
      </c>
      <c r="C104" s="200"/>
      <c r="D104" s="213"/>
      <c r="E104" s="213"/>
      <c r="F104" s="815"/>
    </row>
    <row r="105" spans="1:6">
      <c r="A105" s="146"/>
      <c r="B105" s="79" t="s">
        <v>97</v>
      </c>
      <c r="C105" s="200"/>
      <c r="D105" s="213"/>
      <c r="E105" s="213"/>
      <c r="F105" s="815"/>
    </row>
    <row r="106" spans="1:6">
      <c r="A106" s="146"/>
      <c r="B106" s="43"/>
      <c r="C106" s="200"/>
      <c r="D106" s="213"/>
      <c r="E106" s="213"/>
      <c r="F106" s="815"/>
    </row>
    <row r="107" spans="1:6">
      <c r="A107" s="148" t="s">
        <v>11</v>
      </c>
      <c r="B107" s="149" t="s">
        <v>12</v>
      </c>
      <c r="C107" s="240" t="s">
        <v>13</v>
      </c>
      <c r="D107" s="208" t="s">
        <v>14</v>
      </c>
      <c r="E107" s="232" t="s">
        <v>15</v>
      </c>
      <c r="F107" s="208" t="s">
        <v>16</v>
      </c>
    </row>
    <row r="108" spans="1:6">
      <c r="A108" s="152"/>
      <c r="B108" s="153" t="s">
        <v>247</v>
      </c>
      <c r="C108" s="208"/>
      <c r="D108" s="208"/>
      <c r="E108" s="201"/>
      <c r="F108" s="820"/>
    </row>
    <row r="109" spans="1:6" ht="76.5">
      <c r="A109" s="299" t="s">
        <v>35</v>
      </c>
      <c r="B109" s="245" t="s">
        <v>2035</v>
      </c>
      <c r="C109" s="309" t="s">
        <v>121</v>
      </c>
      <c r="D109" s="309">
        <v>148.5</v>
      </c>
      <c r="E109" s="1216"/>
      <c r="F109" s="822">
        <f t="shared" ref="F109:F110" si="16">D109*E109</f>
        <v>0</v>
      </c>
    </row>
    <row r="110" spans="1:6" ht="89.25">
      <c r="A110" s="299" t="s">
        <v>81</v>
      </c>
      <c r="B110" s="245" t="s">
        <v>513</v>
      </c>
      <c r="C110" s="309" t="s">
        <v>121</v>
      </c>
      <c r="D110" s="309">
        <v>148.5</v>
      </c>
      <c r="E110" s="1216"/>
      <c r="F110" s="822">
        <f t="shared" si="16"/>
        <v>0</v>
      </c>
    </row>
    <row r="111" spans="1:6" ht="114.75">
      <c r="A111" s="299" t="s">
        <v>99</v>
      </c>
      <c r="B111" s="245" t="s">
        <v>420</v>
      </c>
      <c r="C111" s="217" t="s">
        <v>121</v>
      </c>
      <c r="D111" s="217">
        <v>1045</v>
      </c>
      <c r="E111" s="1200"/>
      <c r="F111" s="818">
        <f t="shared" ref="F111" si="17">D111*E111</f>
        <v>0</v>
      </c>
    </row>
    <row r="112" spans="1:6" ht="25.5">
      <c r="A112" s="299" t="s">
        <v>100</v>
      </c>
      <c r="B112" s="245" t="s">
        <v>501</v>
      </c>
      <c r="C112" s="217" t="s">
        <v>121</v>
      </c>
      <c r="D112" s="217">
        <v>16.5</v>
      </c>
      <c r="E112" s="1200"/>
      <c r="F112" s="818">
        <f t="shared" ref="F112:F115" si="18">D112*E112</f>
        <v>0</v>
      </c>
    </row>
    <row r="113" spans="1:10">
      <c r="A113" s="299" t="s">
        <v>101</v>
      </c>
      <c r="B113" s="980" t="s">
        <v>2055</v>
      </c>
      <c r="C113" s="975" t="s">
        <v>80</v>
      </c>
      <c r="D113" s="975">
        <v>320</v>
      </c>
      <c r="E113" s="1217"/>
      <c r="F113" s="978">
        <f t="shared" si="18"/>
        <v>0</v>
      </c>
      <c r="G113" s="1159"/>
      <c r="H113" s="972"/>
      <c r="I113" s="1"/>
    </row>
    <row r="114" spans="1:10" ht="56.25" customHeight="1">
      <c r="A114" s="299" t="s">
        <v>102</v>
      </c>
      <c r="B114" s="245" t="s">
        <v>2032</v>
      </c>
      <c r="C114" s="217" t="s">
        <v>121</v>
      </c>
      <c r="D114" s="217">
        <v>27.72</v>
      </c>
      <c r="E114" s="1200"/>
      <c r="F114" s="818">
        <f t="shared" ref="F114" si="19">D114*E114</f>
        <v>0</v>
      </c>
    </row>
    <row r="115" spans="1:10">
      <c r="A115" s="299" t="s">
        <v>103</v>
      </c>
      <c r="B115" s="245" t="s">
        <v>409</v>
      </c>
      <c r="C115" s="217" t="s">
        <v>80</v>
      </c>
      <c r="D115" s="217">
        <v>1265</v>
      </c>
      <c r="E115" s="1200"/>
      <c r="F115" s="818">
        <f t="shared" si="18"/>
        <v>0</v>
      </c>
    </row>
    <row r="116" spans="1:10" ht="63.75">
      <c r="A116" s="299" t="s">
        <v>104</v>
      </c>
      <c r="B116" s="1017" t="s">
        <v>421</v>
      </c>
      <c r="C116" s="217" t="s">
        <v>80</v>
      </c>
      <c r="D116" s="217">
        <v>1672</v>
      </c>
      <c r="E116" s="1200"/>
      <c r="F116" s="818">
        <f t="shared" ref="F116:F118" si="20">D116*E116</f>
        <v>0</v>
      </c>
    </row>
    <row r="117" spans="1:10" ht="72.75" customHeight="1">
      <c r="A117" s="299" t="s">
        <v>248</v>
      </c>
      <c r="B117" s="1173" t="s">
        <v>2165</v>
      </c>
      <c r="C117" s="217" t="s">
        <v>121</v>
      </c>
      <c r="D117" s="1015">
        <v>264</v>
      </c>
      <c r="E117" s="1218"/>
      <c r="F117" s="1016">
        <f t="shared" si="20"/>
        <v>0</v>
      </c>
    </row>
    <row r="118" spans="1:10" ht="72.75" customHeight="1">
      <c r="A118" s="299" t="s">
        <v>249</v>
      </c>
      <c r="B118" s="1173" t="s">
        <v>2166</v>
      </c>
      <c r="C118" s="217" t="s">
        <v>121</v>
      </c>
      <c r="D118" s="1015">
        <v>186</v>
      </c>
      <c r="E118" s="1218"/>
      <c r="F118" s="1016">
        <f t="shared" si="20"/>
        <v>0</v>
      </c>
    </row>
    <row r="119" spans="1:10" s="9" customFormat="1" ht="102">
      <c r="A119" s="299" t="s">
        <v>250</v>
      </c>
      <c r="B119" s="193" t="s">
        <v>2164</v>
      </c>
      <c r="C119" s="217" t="s">
        <v>121</v>
      </c>
      <c r="D119" s="217">
        <v>762.3</v>
      </c>
      <c r="E119" s="1200"/>
      <c r="F119" s="818">
        <f t="shared" ref="F119:F120" si="21">D119*E119</f>
        <v>0</v>
      </c>
      <c r="G119" s="1168"/>
      <c r="H119" s="342"/>
      <c r="I119" s="342"/>
      <c r="J119" s="1"/>
    </row>
    <row r="120" spans="1:10" s="9" customFormat="1" ht="51">
      <c r="A120" s="299" t="s">
        <v>271</v>
      </c>
      <c r="B120" s="1154" t="s">
        <v>2157</v>
      </c>
      <c r="C120" s="217" t="s">
        <v>121</v>
      </c>
      <c r="D120" s="1015">
        <f>40*1.5*1.5</f>
        <v>90</v>
      </c>
      <c r="E120" s="1218"/>
      <c r="F120" s="1016">
        <f t="shared" si="21"/>
        <v>0</v>
      </c>
      <c r="G120" s="1168"/>
      <c r="H120" s="342"/>
      <c r="I120" s="342"/>
      <c r="J120" s="1"/>
    </row>
    <row r="121" spans="1:10" s="9" customFormat="1">
      <c r="A121" s="324"/>
      <c r="B121" s="252" t="s">
        <v>98</v>
      </c>
      <c r="C121" s="325"/>
      <c r="D121" s="326"/>
      <c r="E121" s="327"/>
      <c r="F121" s="874"/>
      <c r="G121" s="1162"/>
      <c r="H121" s="347"/>
      <c r="I121" s="347"/>
    </row>
    <row r="122" spans="1:10" s="9" customFormat="1" ht="52.5" customHeight="1">
      <c r="A122" s="1047" t="s">
        <v>272</v>
      </c>
      <c r="B122" s="191" t="s">
        <v>2070</v>
      </c>
      <c r="C122" s="328"/>
      <c r="D122" s="329"/>
      <c r="E122" s="328"/>
      <c r="F122" s="866"/>
      <c r="G122" s="1158"/>
      <c r="H122" s="347"/>
      <c r="I122" s="347"/>
    </row>
    <row r="123" spans="1:10" s="9" customFormat="1">
      <c r="A123" s="1048" t="s">
        <v>2098</v>
      </c>
      <c r="B123" s="247" t="s">
        <v>504</v>
      </c>
      <c r="C123" s="328" t="s">
        <v>147</v>
      </c>
      <c r="D123" s="954">
        <v>40</v>
      </c>
      <c r="E123" s="1207"/>
      <c r="F123" s="866">
        <f t="shared" ref="F123:F128" si="22">D123*E123</f>
        <v>0</v>
      </c>
      <c r="G123" s="1162"/>
      <c r="H123" s="347"/>
      <c r="I123" s="347"/>
    </row>
    <row r="124" spans="1:10" s="9" customFormat="1">
      <c r="A124" s="1048" t="s">
        <v>2099</v>
      </c>
      <c r="B124" s="247" t="s">
        <v>288</v>
      </c>
      <c r="C124" s="328" t="s">
        <v>147</v>
      </c>
      <c r="D124" s="954">
        <v>55</v>
      </c>
      <c r="E124" s="1207"/>
      <c r="F124" s="866">
        <f t="shared" si="22"/>
        <v>0</v>
      </c>
      <c r="G124" s="1162"/>
      <c r="H124" s="347"/>
      <c r="I124" s="347"/>
    </row>
    <row r="125" spans="1:10" s="9" customFormat="1">
      <c r="A125" s="1048" t="s">
        <v>2100</v>
      </c>
      <c r="B125" s="247" t="s">
        <v>2014</v>
      </c>
      <c r="C125" s="328" t="s">
        <v>147</v>
      </c>
      <c r="D125" s="954">
        <v>25</v>
      </c>
      <c r="E125" s="1207"/>
      <c r="F125" s="866">
        <f t="shared" si="22"/>
        <v>0</v>
      </c>
      <c r="G125" s="1162"/>
      <c r="H125" s="347"/>
      <c r="I125" s="347"/>
    </row>
    <row r="126" spans="1:10" s="9" customFormat="1">
      <c r="A126" s="1048" t="s">
        <v>2101</v>
      </c>
      <c r="B126" s="247" t="s">
        <v>505</v>
      </c>
      <c r="C126" s="328" t="s">
        <v>147</v>
      </c>
      <c r="D126" s="954">
        <v>5</v>
      </c>
      <c r="E126" s="1207"/>
      <c r="F126" s="866">
        <f t="shared" si="22"/>
        <v>0</v>
      </c>
      <c r="G126" s="1162"/>
      <c r="H126" s="347"/>
      <c r="I126" s="347"/>
    </row>
    <row r="127" spans="1:10" s="9" customFormat="1">
      <c r="A127" s="1048" t="s">
        <v>2102</v>
      </c>
      <c r="B127" s="247" t="s">
        <v>502</v>
      </c>
      <c r="C127" s="328" t="s">
        <v>147</v>
      </c>
      <c r="D127" s="954">
        <f>128+19+8+12+25</f>
        <v>192</v>
      </c>
      <c r="E127" s="1207"/>
      <c r="F127" s="866">
        <f t="shared" si="22"/>
        <v>0</v>
      </c>
      <c r="G127" s="1162"/>
      <c r="H127" s="347"/>
      <c r="I127" s="347"/>
    </row>
    <row r="128" spans="1:10" s="9" customFormat="1">
      <c r="A128" s="1048" t="s">
        <v>2130</v>
      </c>
      <c r="B128" s="247" t="s">
        <v>2129</v>
      </c>
      <c r="C128" s="328" t="s">
        <v>147</v>
      </c>
      <c r="D128" s="954">
        <v>8</v>
      </c>
      <c r="E128" s="1207"/>
      <c r="F128" s="866">
        <f t="shared" si="22"/>
        <v>0</v>
      </c>
      <c r="G128" s="1162"/>
      <c r="H128" s="347"/>
      <c r="I128" s="347"/>
    </row>
    <row r="129" spans="1:10" s="9" customFormat="1" ht="25.5">
      <c r="A129" s="1046" t="s">
        <v>251</v>
      </c>
      <c r="B129" s="193" t="s">
        <v>406</v>
      </c>
      <c r="C129" s="217" t="s">
        <v>121</v>
      </c>
      <c r="D129" s="217">
        <v>48.29</v>
      </c>
      <c r="E129" s="1200"/>
      <c r="F129" s="818">
        <f t="shared" ref="F129" si="23">D129*E129</f>
        <v>0</v>
      </c>
      <c r="G129" s="1158"/>
      <c r="H129" s="342"/>
      <c r="I129" s="342"/>
      <c r="J129" s="1"/>
    </row>
    <row r="130" spans="1:10" s="9" customFormat="1" ht="25.5">
      <c r="A130" s="1046" t="s">
        <v>273</v>
      </c>
      <c r="B130" s="193" t="s">
        <v>1399</v>
      </c>
      <c r="C130" s="217" t="s">
        <v>121</v>
      </c>
      <c r="D130" s="217">
        <v>57.2</v>
      </c>
      <c r="E130" s="1200"/>
      <c r="F130" s="818">
        <f>D130*E130</f>
        <v>0</v>
      </c>
      <c r="G130" s="1158"/>
      <c r="H130" s="342"/>
      <c r="I130" s="342"/>
      <c r="J130" s="1"/>
    </row>
    <row r="131" spans="1:10" s="9" customFormat="1" ht="31.5" customHeight="1">
      <c r="A131" s="1046" t="s">
        <v>274</v>
      </c>
      <c r="B131" s="191" t="s">
        <v>1400</v>
      </c>
      <c r="C131" s="328" t="s">
        <v>147</v>
      </c>
      <c r="D131" s="329">
        <v>317</v>
      </c>
      <c r="E131" s="1207"/>
      <c r="F131" s="866">
        <f>D131*E131</f>
        <v>0</v>
      </c>
      <c r="G131" s="1162"/>
      <c r="H131" s="347"/>
      <c r="I131" s="347"/>
    </row>
    <row r="132" spans="1:10" s="9" customFormat="1" ht="25.5">
      <c r="A132" s="1046" t="s">
        <v>275</v>
      </c>
      <c r="B132" s="191" t="s">
        <v>503</v>
      </c>
      <c r="C132" s="328" t="s">
        <v>147</v>
      </c>
      <c r="D132" s="329">
        <v>317</v>
      </c>
      <c r="E132" s="1207"/>
      <c r="F132" s="866">
        <f>D132*E132</f>
        <v>0</v>
      </c>
      <c r="G132" s="1162"/>
      <c r="H132" s="347"/>
      <c r="I132" s="347"/>
    </row>
    <row r="133" spans="1:10" s="9" customFormat="1" ht="114.75">
      <c r="A133" s="1046" t="s">
        <v>276</v>
      </c>
      <c r="B133" s="191" t="s">
        <v>2069</v>
      </c>
      <c r="C133" s="331"/>
      <c r="D133" s="332"/>
      <c r="E133" s="333"/>
      <c r="F133" s="875"/>
      <c r="G133" s="1162"/>
      <c r="H133" s="347"/>
      <c r="I133" s="347"/>
    </row>
    <row r="134" spans="1:10" s="9" customFormat="1" ht="40.5" customHeight="1">
      <c r="A134" s="317" t="s">
        <v>2103</v>
      </c>
      <c r="B134" s="247" t="s">
        <v>2077</v>
      </c>
      <c r="C134" s="334" t="s">
        <v>82</v>
      </c>
      <c r="D134" s="335">
        <v>2</v>
      </c>
      <c r="E134" s="1219"/>
      <c r="F134" s="876">
        <f>D134*E134</f>
        <v>0</v>
      </c>
      <c r="G134" s="1162"/>
      <c r="H134" s="347"/>
      <c r="I134" s="347"/>
    </row>
    <row r="135" spans="1:10" s="9" customFormat="1" ht="40.5" customHeight="1">
      <c r="A135" s="317" t="s">
        <v>2104</v>
      </c>
      <c r="B135" s="247" t="s">
        <v>2037</v>
      </c>
      <c r="C135" s="334" t="s">
        <v>82</v>
      </c>
      <c r="D135" s="335">
        <v>18</v>
      </c>
      <c r="E135" s="1219"/>
      <c r="F135" s="876">
        <f>D135*E135</f>
        <v>0</v>
      </c>
      <c r="G135" s="1162"/>
      <c r="H135" s="347"/>
      <c r="I135" s="347"/>
    </row>
    <row r="136" spans="1:10" s="9" customFormat="1" ht="34.5" customHeight="1">
      <c r="A136" s="317" t="s">
        <v>2105</v>
      </c>
      <c r="B136" s="247" t="s">
        <v>2039</v>
      </c>
      <c r="C136" s="334" t="s">
        <v>82</v>
      </c>
      <c r="D136" s="335">
        <v>4</v>
      </c>
      <c r="E136" s="1219"/>
      <c r="F136" s="876">
        <f>D136*E136</f>
        <v>0</v>
      </c>
      <c r="G136" s="1162"/>
      <c r="H136" s="347"/>
      <c r="I136" s="347"/>
    </row>
    <row r="137" spans="1:10" s="9" customFormat="1" ht="40.5" customHeight="1">
      <c r="A137" s="317" t="s">
        <v>2106</v>
      </c>
      <c r="B137" s="247" t="s">
        <v>2038</v>
      </c>
      <c r="C137" s="334" t="s">
        <v>82</v>
      </c>
      <c r="D137" s="335">
        <v>4</v>
      </c>
      <c r="E137" s="1219"/>
      <c r="F137" s="876">
        <f>D137*E137</f>
        <v>0</v>
      </c>
      <c r="G137" s="1162"/>
      <c r="H137" s="347"/>
      <c r="I137" s="347"/>
    </row>
    <row r="138" spans="1:10" s="9" customFormat="1" ht="40.5" customHeight="1">
      <c r="A138" s="1109" t="s">
        <v>291</v>
      </c>
      <c r="B138" s="1110" t="s">
        <v>2126</v>
      </c>
      <c r="C138" s="1111" t="s">
        <v>82</v>
      </c>
      <c r="D138" s="1112">
        <v>6</v>
      </c>
      <c r="E138" s="1220"/>
      <c r="F138" s="1113">
        <f>D138*E138</f>
        <v>0</v>
      </c>
      <c r="G138" s="1162"/>
      <c r="H138" s="347"/>
      <c r="I138" s="347"/>
    </row>
    <row r="139" spans="1:10" s="9" customFormat="1">
      <c r="A139" s="947"/>
      <c r="B139" s="948" t="s">
        <v>2011</v>
      </c>
      <c r="C139" s="908"/>
      <c r="D139" s="908"/>
      <c r="E139" s="909"/>
      <c r="F139" s="949"/>
      <c r="G139" s="1159"/>
      <c r="H139" s="1"/>
      <c r="I139" s="1"/>
      <c r="J139" s="1"/>
    </row>
    <row r="140" spans="1:10" s="9" customFormat="1" ht="25.5">
      <c r="A140" s="950" t="s">
        <v>292</v>
      </c>
      <c r="B140" s="953" t="s">
        <v>2012</v>
      </c>
      <c r="C140" s="951"/>
      <c r="D140" s="911"/>
      <c r="E140" s="952"/>
      <c r="F140" s="913"/>
      <c r="G140" s="1159"/>
      <c r="H140" s="1"/>
      <c r="I140" s="1"/>
      <c r="J140" s="1"/>
    </row>
    <row r="141" spans="1:10" s="9" customFormat="1">
      <c r="A141" s="950" t="s">
        <v>2127</v>
      </c>
      <c r="B141" s="953" t="s">
        <v>2013</v>
      </c>
      <c r="C141" s="951" t="s">
        <v>82</v>
      </c>
      <c r="D141" s="911">
        <v>3</v>
      </c>
      <c r="E141" s="1221"/>
      <c r="F141" s="913">
        <f t="shared" ref="F141" si="24">D141*E141</f>
        <v>0</v>
      </c>
      <c r="G141" s="1159"/>
      <c r="H141" s="1"/>
      <c r="I141" s="1"/>
      <c r="J141" s="1"/>
    </row>
    <row r="142" spans="1:10" s="9" customFormat="1" ht="42" customHeight="1">
      <c r="A142" s="1114" t="s">
        <v>312</v>
      </c>
      <c r="B142" s="247" t="s">
        <v>967</v>
      </c>
      <c r="C142" s="574" t="s">
        <v>82</v>
      </c>
      <c r="D142" s="573">
        <v>4</v>
      </c>
      <c r="E142" s="1222"/>
      <c r="F142" s="877">
        <f>D142*E142</f>
        <v>0</v>
      </c>
      <c r="G142" s="1169"/>
    </row>
    <row r="143" spans="1:10" s="9" customFormat="1" ht="269.25" customHeight="1">
      <c r="A143" s="1114" t="s">
        <v>313</v>
      </c>
      <c r="B143" s="191" t="s">
        <v>2158</v>
      </c>
      <c r="C143" s="677" t="s">
        <v>92</v>
      </c>
      <c r="D143" s="680">
        <v>1</v>
      </c>
      <c r="E143" s="1212"/>
      <c r="F143" s="823">
        <f t="shared" ref="F143:F145" si="25">D143*E143</f>
        <v>0</v>
      </c>
      <c r="G143" s="1159"/>
      <c r="H143" s="1"/>
      <c r="I143" s="1"/>
      <c r="J143" s="1"/>
    </row>
    <row r="144" spans="1:10" s="9" customFormat="1" ht="140.25">
      <c r="A144" s="1114" t="s">
        <v>299</v>
      </c>
      <c r="B144" s="1010" t="s">
        <v>2071</v>
      </c>
      <c r="C144" s="801" t="s">
        <v>92</v>
      </c>
      <c r="D144" s="800">
        <v>1</v>
      </c>
      <c r="E144" s="1223"/>
      <c r="F144" s="823">
        <f t="shared" si="25"/>
        <v>0</v>
      </c>
      <c r="G144" s="1159"/>
      <c r="H144" s="1"/>
      <c r="I144" s="1"/>
      <c r="J144" s="1"/>
    </row>
    <row r="145" spans="1:19" s="9" customFormat="1" ht="51">
      <c r="A145" s="1114" t="s">
        <v>300</v>
      </c>
      <c r="B145" s="191" t="s">
        <v>1638</v>
      </c>
      <c r="C145" s="309" t="s">
        <v>121</v>
      </c>
      <c r="D145" s="309">
        <v>9.4499999999999993</v>
      </c>
      <c r="E145" s="1216"/>
      <c r="F145" s="822">
        <f t="shared" si="25"/>
        <v>0</v>
      </c>
      <c r="G145" s="1158"/>
      <c r="H145" s="342"/>
      <c r="I145" s="342"/>
      <c r="J145" s="1"/>
    </row>
    <row r="146" spans="1:19" s="9" customFormat="1">
      <c r="A146" s="947"/>
      <c r="B146" s="948" t="s">
        <v>2050</v>
      </c>
      <c r="C146" s="969"/>
      <c r="D146" s="969"/>
      <c r="E146" s="970"/>
      <c r="F146" s="971"/>
      <c r="G146" s="1159"/>
      <c r="H146" s="972"/>
      <c r="I146" s="1"/>
      <c r="J146" s="1"/>
      <c r="K146" s="1"/>
    </row>
    <row r="147" spans="1:19" s="9" customFormat="1" ht="178.5">
      <c r="A147" s="1115" t="s">
        <v>314</v>
      </c>
      <c r="B147" s="1027" t="s">
        <v>2095</v>
      </c>
      <c r="C147" s="1028" t="s">
        <v>147</v>
      </c>
      <c r="D147" s="1031">
        <v>24</v>
      </c>
      <c r="E147" s="1224"/>
      <c r="F147" s="1031">
        <f t="shared" ref="F147" si="26">D147*E147</f>
        <v>0</v>
      </c>
      <c r="G147" s="1159"/>
      <c r="H147" s="1030"/>
      <c r="I147" s="1"/>
      <c r="J147" s="1"/>
      <c r="K147" s="1"/>
    </row>
    <row r="148" spans="1:19" s="9" customFormat="1" ht="15">
      <c r="A148" s="776"/>
      <c r="B148" s="252" t="s">
        <v>1628</v>
      </c>
      <c r="C148" s="777"/>
      <c r="D148" s="777"/>
      <c r="E148" s="778"/>
      <c r="F148" s="779"/>
      <c r="G148" s="1165"/>
      <c r="H148" s="765"/>
      <c r="I148"/>
      <c r="J148"/>
      <c r="K148"/>
      <c r="L148"/>
      <c r="M148"/>
      <c r="N148"/>
      <c r="O148" s="765"/>
      <c r="P148" s="780"/>
      <c r="Q148" s="2"/>
      <c r="S148" s="2"/>
    </row>
    <row r="149" spans="1:19" s="9" customFormat="1" ht="83.25" customHeight="1">
      <c r="A149" s="1114" t="s">
        <v>315</v>
      </c>
      <c r="B149" s="235" t="s">
        <v>2092</v>
      </c>
      <c r="C149" s="781" t="s">
        <v>147</v>
      </c>
      <c r="D149" s="773">
        <v>78</v>
      </c>
      <c r="E149" s="1225"/>
      <c r="F149" s="767">
        <f t="shared" ref="F149" si="27">D149*E149</f>
        <v>0</v>
      </c>
      <c r="G149" s="1165"/>
      <c r="H149" s="782"/>
      <c r="I149" s="292"/>
      <c r="J149" s="292"/>
      <c r="K149" s="292"/>
      <c r="L149" s="292"/>
      <c r="M149"/>
      <c r="N149"/>
      <c r="O149" s="765"/>
      <c r="P149" s="780"/>
      <c r="Q149" s="2"/>
      <c r="S149" s="2"/>
    </row>
    <row r="150" spans="1:19" s="9" customFormat="1" ht="83.25" customHeight="1">
      <c r="A150" s="1114" t="s">
        <v>361</v>
      </c>
      <c r="B150" s="265" t="s">
        <v>1629</v>
      </c>
      <c r="C150" s="781" t="s">
        <v>147</v>
      </c>
      <c r="D150" s="773">
        <f>132+50</f>
        <v>182</v>
      </c>
      <c r="E150" s="1225"/>
      <c r="F150" s="767">
        <f t="shared" ref="F150:F151" si="28">D150*E150</f>
        <v>0</v>
      </c>
      <c r="G150" s="1165"/>
      <c r="H150" s="782"/>
      <c r="I150" s="292"/>
      <c r="J150" s="292"/>
      <c r="K150" s="292"/>
      <c r="L150" s="292"/>
      <c r="M150"/>
      <c r="N150"/>
      <c r="O150" s="765"/>
      <c r="P150" s="780"/>
      <c r="Q150" s="2"/>
      <c r="S150" s="2"/>
    </row>
    <row r="151" spans="1:19" s="9" customFormat="1" ht="32.25" customHeight="1">
      <c r="A151" s="1114" t="s">
        <v>362</v>
      </c>
      <c r="B151" s="1018" t="s">
        <v>2072</v>
      </c>
      <c r="C151" s="773" t="s">
        <v>121</v>
      </c>
      <c r="D151" s="773">
        <f>66+26</f>
        <v>92</v>
      </c>
      <c r="E151" s="1225"/>
      <c r="F151" s="767">
        <f t="shared" si="28"/>
        <v>0</v>
      </c>
      <c r="G151" s="1165"/>
      <c r="H151" s="782"/>
      <c r="I151" s="292"/>
      <c r="J151" s="292"/>
      <c r="K151" s="292"/>
      <c r="L151" s="292"/>
      <c r="M151"/>
      <c r="N151"/>
      <c r="O151" s="765"/>
      <c r="P151" s="780"/>
      <c r="Q151" s="2"/>
      <c r="S151" s="2"/>
    </row>
    <row r="152" spans="1:19" s="9" customFormat="1">
      <c r="A152" s="315"/>
      <c r="B152" s="252" t="s">
        <v>489</v>
      </c>
      <c r="C152" s="316"/>
      <c r="D152" s="316"/>
      <c r="E152" s="300"/>
      <c r="F152" s="878"/>
      <c r="G152" s="1158"/>
      <c r="H152" s="342"/>
      <c r="I152" s="342"/>
      <c r="J152" s="7"/>
      <c r="K152" s="190"/>
      <c r="L152" s="190"/>
    </row>
    <row r="153" spans="1:19" s="784" customFormat="1" ht="63.75" customHeight="1">
      <c r="A153" s="1114" t="s">
        <v>363</v>
      </c>
      <c r="B153" s="191" t="s">
        <v>2073</v>
      </c>
      <c r="C153" s="309" t="s">
        <v>80</v>
      </c>
      <c r="D153" s="309">
        <v>22</v>
      </c>
      <c r="E153" s="1225"/>
      <c r="F153" s="822">
        <f t="shared" ref="F153:F156" si="29">D153*E153</f>
        <v>0</v>
      </c>
      <c r="G153" s="1170"/>
    </row>
    <row r="154" spans="1:19" s="784" customFormat="1" ht="63.75" customHeight="1">
      <c r="A154" s="1114" t="s">
        <v>342</v>
      </c>
      <c r="B154" s="1009" t="s">
        <v>2074</v>
      </c>
      <c r="C154" s="773" t="s">
        <v>121</v>
      </c>
      <c r="D154" s="1019">
        <v>3.3</v>
      </c>
      <c r="E154" s="1226"/>
      <c r="F154" s="1020">
        <f t="shared" si="29"/>
        <v>0</v>
      </c>
      <c r="G154" s="1170"/>
    </row>
    <row r="155" spans="1:19" s="9" customFormat="1" ht="140.25">
      <c r="A155" s="1114" t="s">
        <v>343</v>
      </c>
      <c r="B155" s="247" t="s">
        <v>2159</v>
      </c>
      <c r="C155" s="773" t="s">
        <v>80</v>
      </c>
      <c r="D155" s="680">
        <v>95</v>
      </c>
      <c r="E155" s="1212"/>
      <c r="F155" s="823">
        <f>D155*E155</f>
        <v>0</v>
      </c>
      <c r="G155" s="1158"/>
      <c r="H155" s="681"/>
      <c r="I155" s="682"/>
      <c r="J155" s="1021"/>
      <c r="K155" s="1021"/>
      <c r="M155" s="2"/>
    </row>
    <row r="156" spans="1:19" ht="63.75">
      <c r="A156" s="1114" t="s">
        <v>344</v>
      </c>
      <c r="B156" s="340" t="s">
        <v>2075</v>
      </c>
      <c r="C156" s="297" t="s">
        <v>484</v>
      </c>
      <c r="D156" s="297">
        <v>122</v>
      </c>
      <c r="E156" s="1227"/>
      <c r="F156" s="826">
        <f t="shared" si="29"/>
        <v>0</v>
      </c>
      <c r="H156" s="348"/>
      <c r="I156" s="348"/>
      <c r="K156" s="2"/>
    </row>
    <row r="157" spans="1:19" s="9" customFormat="1" ht="114.75">
      <c r="A157" s="1114" t="s">
        <v>345</v>
      </c>
      <c r="B157" s="193" t="s">
        <v>2160</v>
      </c>
      <c r="C157" s="297" t="s">
        <v>484</v>
      </c>
      <c r="D157" s="217">
        <v>52</v>
      </c>
      <c r="E157" s="1200"/>
      <c r="F157" s="818">
        <f t="shared" ref="F157:F177" si="30">D157*E157</f>
        <v>0</v>
      </c>
      <c r="G157" s="1158"/>
      <c r="H157" s="342"/>
      <c r="I157" s="342"/>
      <c r="J157" s="1"/>
    </row>
    <row r="158" spans="1:19" s="9" customFormat="1" ht="38.25">
      <c r="A158" s="1114" t="s">
        <v>347</v>
      </c>
      <c r="B158" s="904" t="s">
        <v>2059</v>
      </c>
      <c r="C158" s="773" t="s">
        <v>80</v>
      </c>
      <c r="D158" s="905">
        <v>90</v>
      </c>
      <c r="E158" s="1228"/>
      <c r="F158" s="903">
        <f t="shared" si="30"/>
        <v>0</v>
      </c>
      <c r="G158" s="1158"/>
      <c r="H158" s="342"/>
      <c r="I158" s="342"/>
      <c r="J158" s="1"/>
    </row>
    <row r="159" spans="1:19" s="9" customFormat="1">
      <c r="A159" s="315"/>
      <c r="B159" s="252" t="s">
        <v>326</v>
      </c>
      <c r="C159" s="316"/>
      <c r="D159" s="316"/>
      <c r="E159" s="300"/>
      <c r="F159" s="878"/>
      <c r="G159" s="1165"/>
      <c r="H159" s="342"/>
      <c r="I159" s="342"/>
      <c r="J159" s="1"/>
      <c r="K159" s="1"/>
      <c r="L159" s="1"/>
      <c r="M159" s="1"/>
      <c r="N159" s="1"/>
      <c r="O159" s="1"/>
      <c r="P159" s="1"/>
      <c r="Q159" s="2"/>
    </row>
    <row r="160" spans="1:19" s="9" customFormat="1" ht="29.25" customHeight="1">
      <c r="A160" s="317" t="s">
        <v>348</v>
      </c>
      <c r="B160" s="247" t="s">
        <v>2034</v>
      </c>
      <c r="C160" s="309" t="s">
        <v>121</v>
      </c>
      <c r="D160" s="318">
        <v>35</v>
      </c>
      <c r="E160" s="1216"/>
      <c r="F160" s="822">
        <f t="shared" ref="F160:F166" si="31">D160*E160</f>
        <v>0</v>
      </c>
      <c r="G160" s="1165"/>
      <c r="H160" s="342"/>
      <c r="I160" s="342"/>
      <c r="J160" s="1"/>
      <c r="K160" s="1"/>
      <c r="L160" s="1"/>
      <c r="M160" s="1"/>
      <c r="N160" s="1"/>
      <c r="O160" s="1"/>
      <c r="P160" s="1"/>
      <c r="Q160" s="2"/>
    </row>
    <row r="161" spans="1:17" s="9" customFormat="1" ht="57.75" customHeight="1">
      <c r="A161" s="317" t="s">
        <v>348</v>
      </c>
      <c r="B161" s="247" t="s">
        <v>485</v>
      </c>
      <c r="C161" s="309" t="s">
        <v>80</v>
      </c>
      <c r="D161" s="318">
        <v>650</v>
      </c>
      <c r="E161" s="1216"/>
      <c r="F161" s="822">
        <f t="shared" si="31"/>
        <v>0</v>
      </c>
      <c r="G161" s="1165"/>
      <c r="H161" s="342"/>
      <c r="I161" s="342"/>
      <c r="J161" s="1"/>
      <c r="K161" s="1"/>
      <c r="L161" s="1"/>
      <c r="M161" s="1"/>
      <c r="N161" s="1"/>
      <c r="Q161" s="2"/>
    </row>
    <row r="162" spans="1:17" s="9" customFormat="1" ht="60.75" customHeight="1">
      <c r="A162" s="317" t="s">
        <v>364</v>
      </c>
      <c r="B162" s="191" t="s">
        <v>486</v>
      </c>
      <c r="C162" s="309" t="s">
        <v>80</v>
      </c>
      <c r="D162" s="318">
        <v>650</v>
      </c>
      <c r="E162" s="1216"/>
      <c r="F162" s="822">
        <f t="shared" si="31"/>
        <v>0</v>
      </c>
      <c r="G162" s="1165"/>
      <c r="H162" s="342"/>
      <c r="I162" s="342"/>
      <c r="J162" s="1"/>
      <c r="K162" s="1"/>
      <c r="L162" s="1"/>
      <c r="M162" s="1"/>
      <c r="N162" s="1"/>
      <c r="Q162" s="2"/>
    </row>
    <row r="163" spans="1:17" s="9" customFormat="1" ht="25.5">
      <c r="A163" s="317" t="s">
        <v>365</v>
      </c>
      <c r="B163" s="1026" t="s">
        <v>2094</v>
      </c>
      <c r="C163" s="1025" t="s">
        <v>83</v>
      </c>
      <c r="D163" s="1023">
        <v>80</v>
      </c>
      <c r="E163" s="1229"/>
      <c r="F163" s="1024">
        <f t="shared" si="31"/>
        <v>0</v>
      </c>
      <c r="G163" s="1165"/>
      <c r="H163" s="342"/>
      <c r="I163" s="342"/>
      <c r="J163" s="1"/>
      <c r="K163" s="1"/>
      <c r="L163" s="1"/>
      <c r="M163" s="1"/>
      <c r="N163" s="1"/>
      <c r="Q163" s="2"/>
    </row>
    <row r="164" spans="1:17" s="9" customFormat="1" ht="102">
      <c r="A164" s="317" t="s">
        <v>357</v>
      </c>
      <c r="B164" s="1026" t="s">
        <v>2161</v>
      </c>
      <c r="C164" s="1118" t="s">
        <v>83</v>
      </c>
      <c r="D164" s="1023">
        <v>6</v>
      </c>
      <c r="E164" s="1229"/>
      <c r="F164" s="1024">
        <f t="shared" si="31"/>
        <v>0</v>
      </c>
      <c r="G164" s="1165"/>
      <c r="H164" s="342"/>
      <c r="I164" s="342"/>
      <c r="J164" s="1"/>
      <c r="K164" s="1"/>
      <c r="L164" s="1"/>
      <c r="M164" s="1"/>
      <c r="N164" s="1"/>
      <c r="Q164" s="2"/>
    </row>
    <row r="165" spans="1:17" s="9" customFormat="1">
      <c r="A165" s="317" t="s">
        <v>366</v>
      </c>
      <c r="B165" s="1155" t="s">
        <v>2128</v>
      </c>
      <c r="C165" s="1119" t="s">
        <v>82</v>
      </c>
      <c r="D165" s="1116">
        <v>2</v>
      </c>
      <c r="E165" s="1230"/>
      <c r="F165" s="1117">
        <f t="shared" si="31"/>
        <v>0</v>
      </c>
      <c r="G165" s="1165"/>
      <c r="H165" s="342"/>
      <c r="I165" s="342"/>
      <c r="J165" s="1"/>
      <c r="K165" s="1"/>
      <c r="L165" s="1"/>
      <c r="M165" s="1"/>
      <c r="N165" s="1"/>
      <c r="Q165" s="2"/>
    </row>
    <row r="166" spans="1:17" s="9" customFormat="1" ht="36.75" customHeight="1">
      <c r="A166" s="317" t="s">
        <v>367</v>
      </c>
      <c r="B166" s="1026" t="s">
        <v>2131</v>
      </c>
      <c r="C166" s="1025" t="s">
        <v>82</v>
      </c>
      <c r="D166" s="1023">
        <v>1</v>
      </c>
      <c r="E166" s="1229"/>
      <c r="F166" s="1024">
        <f t="shared" si="31"/>
        <v>0</v>
      </c>
      <c r="G166" s="1165"/>
      <c r="H166" s="342"/>
      <c r="I166" s="342"/>
      <c r="J166" s="1"/>
      <c r="K166" s="1"/>
      <c r="L166" s="1"/>
      <c r="M166" s="1"/>
      <c r="N166" s="1"/>
      <c r="Q166" s="2"/>
    </row>
    <row r="167" spans="1:17" ht="28.5" customHeight="1">
      <c r="A167" s="317" t="s">
        <v>368</v>
      </c>
      <c r="B167" s="314" t="s">
        <v>487</v>
      </c>
      <c r="C167" s="297" t="s">
        <v>484</v>
      </c>
      <c r="D167" s="297">
        <v>71</v>
      </c>
      <c r="E167" s="1227"/>
      <c r="F167" s="826">
        <f t="shared" si="30"/>
        <v>0</v>
      </c>
      <c r="G167" s="1165"/>
      <c r="H167" s="346"/>
      <c r="I167" s="341"/>
      <c r="J167" s="1022"/>
      <c r="K167" s="1022"/>
      <c r="M167" s="2"/>
    </row>
    <row r="168" spans="1:17" ht="28.5" customHeight="1">
      <c r="A168" s="317" t="s">
        <v>369</v>
      </c>
      <c r="B168" s="340" t="s">
        <v>2132</v>
      </c>
      <c r="C168" s="297" t="s">
        <v>484</v>
      </c>
      <c r="D168" s="297">
        <v>14</v>
      </c>
      <c r="E168" s="1227"/>
      <c r="F168" s="826">
        <f t="shared" si="30"/>
        <v>0</v>
      </c>
      <c r="G168" s="1165"/>
      <c r="H168" s="346"/>
      <c r="I168" s="341"/>
      <c r="J168" s="1022"/>
      <c r="K168" s="1022"/>
      <c r="M168" s="2"/>
    </row>
    <row r="169" spans="1:17" ht="28.5" customHeight="1">
      <c r="A169" s="317" t="s">
        <v>370</v>
      </c>
      <c r="B169" s="314" t="s">
        <v>490</v>
      </c>
      <c r="C169" s="297" t="s">
        <v>484</v>
      </c>
      <c r="D169" s="297">
        <v>28</v>
      </c>
      <c r="E169" s="1227"/>
      <c r="F169" s="826">
        <f t="shared" ref="F169" si="32">D169*E169</f>
        <v>0</v>
      </c>
      <c r="G169" s="1165"/>
      <c r="H169" s="346"/>
      <c r="I169" s="341"/>
      <c r="J169" s="1022"/>
      <c r="K169" s="1022"/>
      <c r="M169" s="2"/>
    </row>
    <row r="170" spans="1:17" ht="33" customHeight="1">
      <c r="A170" s="317" t="s">
        <v>371</v>
      </c>
      <c r="B170" s="314" t="s">
        <v>488</v>
      </c>
      <c r="C170" s="336" t="s">
        <v>82</v>
      </c>
      <c r="D170" s="297">
        <v>1</v>
      </c>
      <c r="E170" s="1227"/>
      <c r="F170" s="826">
        <f t="shared" si="30"/>
        <v>0</v>
      </c>
      <c r="G170" s="1165"/>
      <c r="H170" s="346"/>
      <c r="I170" s="341"/>
      <c r="J170" s="1022"/>
      <c r="K170" s="1022"/>
      <c r="M170" s="2"/>
    </row>
    <row r="171" spans="1:17" ht="25.5">
      <c r="A171" s="317" t="s">
        <v>359</v>
      </c>
      <c r="B171" s="1138" t="s">
        <v>2076</v>
      </c>
      <c r="C171" s="678" t="s">
        <v>92</v>
      </c>
      <c r="D171" s="683">
        <v>1</v>
      </c>
      <c r="E171" s="1231"/>
      <c r="F171" s="1080">
        <f t="shared" si="30"/>
        <v>0</v>
      </c>
      <c r="H171" s="1"/>
      <c r="I171" s="1"/>
    </row>
    <row r="172" spans="1:17" ht="38.25">
      <c r="A172" s="317" t="s">
        <v>360</v>
      </c>
      <c r="B172" s="1139" t="s">
        <v>2119</v>
      </c>
      <c r="C172" s="678" t="s">
        <v>92</v>
      </c>
      <c r="D172" s="683">
        <v>1</v>
      </c>
      <c r="E172" s="1231"/>
      <c r="F172" s="1080">
        <f t="shared" si="30"/>
        <v>0</v>
      </c>
      <c r="H172" s="1"/>
      <c r="I172" s="1"/>
    </row>
    <row r="173" spans="1:17" ht="38.25">
      <c r="A173" s="317" t="s">
        <v>372</v>
      </c>
      <c r="B173" s="1139" t="s">
        <v>2120</v>
      </c>
      <c r="C173" s="678" t="s">
        <v>92</v>
      </c>
      <c r="D173" s="683">
        <v>1</v>
      </c>
      <c r="E173" s="1231"/>
      <c r="F173" s="1080">
        <f t="shared" si="30"/>
        <v>0</v>
      </c>
      <c r="H173" s="1"/>
      <c r="I173" s="1"/>
    </row>
    <row r="174" spans="1:17" ht="38.25">
      <c r="A174" s="317" t="s">
        <v>358</v>
      </c>
      <c r="B174" s="1139" t="s">
        <v>2121</v>
      </c>
      <c r="C174" s="678" t="s">
        <v>92</v>
      </c>
      <c r="D174" s="683">
        <v>1</v>
      </c>
      <c r="E174" s="1231"/>
      <c r="F174" s="1080">
        <f t="shared" si="30"/>
        <v>0</v>
      </c>
      <c r="H174" s="1"/>
      <c r="I174" s="1"/>
    </row>
    <row r="175" spans="1:17" ht="38.25">
      <c r="A175" s="317" t="s">
        <v>373</v>
      </c>
      <c r="B175" s="1140" t="s">
        <v>2147</v>
      </c>
      <c r="C175" s="678" t="s">
        <v>92</v>
      </c>
      <c r="D175" s="683">
        <v>1</v>
      </c>
      <c r="E175" s="1231"/>
      <c r="F175" s="1080">
        <f t="shared" si="30"/>
        <v>0</v>
      </c>
      <c r="H175" s="1"/>
      <c r="I175" s="1"/>
    </row>
    <row r="176" spans="1:17" ht="63.75">
      <c r="A176" s="317" t="s">
        <v>374</v>
      </c>
      <c r="B176" s="679" t="s">
        <v>986</v>
      </c>
      <c r="C176" s="290" t="s">
        <v>83</v>
      </c>
      <c r="D176" s="290">
        <v>150</v>
      </c>
      <c r="E176" s="1232"/>
      <c r="F176" s="825">
        <f t="shared" si="30"/>
        <v>0</v>
      </c>
      <c r="G176" s="1166"/>
      <c r="H176"/>
      <c r="I176"/>
      <c r="J176"/>
      <c r="K176"/>
      <c r="L176"/>
    </row>
    <row r="177" spans="1:12" ht="38.25">
      <c r="A177" s="317" t="s">
        <v>375</v>
      </c>
      <c r="B177" s="679" t="s">
        <v>985</v>
      </c>
      <c r="C177" s="290" t="s">
        <v>82</v>
      </c>
      <c r="D177" s="290">
        <v>2</v>
      </c>
      <c r="E177" s="1232"/>
      <c r="F177" s="825">
        <f t="shared" si="30"/>
        <v>0</v>
      </c>
      <c r="G177" s="1166"/>
      <c r="H177"/>
      <c r="I177"/>
      <c r="J177"/>
      <c r="K177"/>
      <c r="L177"/>
    </row>
    <row r="178" spans="1:12" s="9" customFormat="1">
      <c r="A178" s="152"/>
      <c r="B178" s="319" t="s">
        <v>399</v>
      </c>
      <c r="C178" s="208"/>
      <c r="D178" s="208"/>
      <c r="E178" s="201"/>
      <c r="F178" s="820"/>
      <c r="G178" s="1158"/>
      <c r="H178" s="342"/>
      <c r="I178" s="342"/>
      <c r="J178" s="1"/>
    </row>
    <row r="179" spans="1:12" s="9" customFormat="1" ht="76.5">
      <c r="A179" s="1115" t="s">
        <v>376</v>
      </c>
      <c r="B179" s="235" t="s">
        <v>2078</v>
      </c>
      <c r="C179" s="1031" t="s">
        <v>80</v>
      </c>
      <c r="D179" s="1031">
        <v>812</v>
      </c>
      <c r="E179" s="1224"/>
      <c r="F179" s="1029">
        <f t="shared" ref="F179" si="33">D179*E179</f>
        <v>0</v>
      </c>
      <c r="G179" s="1159"/>
      <c r="H179" s="1030"/>
      <c r="I179" s="1"/>
      <c r="J179" s="1"/>
      <c r="K179" s="1"/>
      <c r="L179" s="1"/>
    </row>
    <row r="180" spans="1:12" s="9" customFormat="1" ht="76.5">
      <c r="A180" s="1152" t="s">
        <v>377</v>
      </c>
      <c r="B180" s="193" t="s">
        <v>400</v>
      </c>
      <c r="C180" s="217" t="s">
        <v>80</v>
      </c>
      <c r="D180" s="217">
        <v>360</v>
      </c>
      <c r="E180" s="1200"/>
      <c r="F180" s="818">
        <f t="shared" ref="F180" si="34">D180*E180</f>
        <v>0</v>
      </c>
      <c r="G180" s="1158"/>
      <c r="H180" s="342"/>
      <c r="I180" s="342"/>
      <c r="J180" s="1"/>
    </row>
    <row r="181" spans="1:12" s="9" customFormat="1" ht="13.5" thickBot="1">
      <c r="A181" s="44"/>
      <c r="B181" s="115"/>
      <c r="C181" s="212"/>
      <c r="D181" s="212"/>
      <c r="E181" s="202"/>
      <c r="F181" s="819"/>
      <c r="G181" s="1158"/>
      <c r="H181" s="342"/>
      <c r="I181" s="342"/>
      <c r="J181" s="1"/>
    </row>
    <row r="182" spans="1:12" ht="14.25" thickTop="1" thickBot="1">
      <c r="A182" s="73"/>
      <c r="B182" s="80" t="s">
        <v>9</v>
      </c>
      <c r="C182" s="231"/>
      <c r="D182" s="231"/>
      <c r="E182" s="231"/>
      <c r="F182" s="824">
        <f>SUM(F108:F181)</f>
        <v>0</v>
      </c>
    </row>
    <row r="183" spans="1:12" ht="13.5" thickTop="1"/>
    <row r="184" spans="1:12">
      <c r="A184" s="34" t="str">
        <f>'A.REK GO OBJEKT'!A18</f>
        <v>A.iv</v>
      </c>
      <c r="B184" s="35" t="s">
        <v>149</v>
      </c>
    </row>
    <row r="185" spans="1:12">
      <c r="B185" s="35"/>
    </row>
    <row r="186" spans="1:12" ht="38.25">
      <c r="A186" s="141"/>
      <c r="B186" s="151" t="s">
        <v>122</v>
      </c>
      <c r="C186" s="199"/>
      <c r="D186" s="214"/>
      <c r="E186" s="199"/>
      <c r="F186" s="814"/>
    </row>
    <row r="187" spans="1:12" ht="89.25">
      <c r="A187" s="146"/>
      <c r="B187" s="65" t="s">
        <v>260</v>
      </c>
      <c r="C187" s="200"/>
      <c r="D187" s="213"/>
      <c r="E187" s="200"/>
      <c r="F187" s="815"/>
    </row>
    <row r="188" spans="1:12" ht="76.5">
      <c r="A188" s="146"/>
      <c r="B188" s="65" t="s">
        <v>259</v>
      </c>
      <c r="C188" s="200"/>
      <c r="D188" s="213"/>
      <c r="E188" s="200"/>
      <c r="F188" s="815"/>
    </row>
    <row r="189" spans="1:12" ht="25.5">
      <c r="A189" s="146"/>
      <c r="B189" s="65" t="s">
        <v>176</v>
      </c>
      <c r="C189" s="200"/>
      <c r="D189" s="213"/>
      <c r="E189" s="200"/>
      <c r="F189" s="815"/>
    </row>
    <row r="190" spans="1:12">
      <c r="A190" s="146"/>
      <c r="B190" s="81"/>
      <c r="C190" s="200"/>
      <c r="D190" s="213"/>
      <c r="E190" s="200"/>
      <c r="F190" s="815"/>
    </row>
    <row r="191" spans="1:12">
      <c r="A191" s="148" t="s">
        <v>11</v>
      </c>
      <c r="B191" s="149" t="s">
        <v>12</v>
      </c>
      <c r="C191" s="240" t="s">
        <v>13</v>
      </c>
      <c r="D191" s="208" t="s">
        <v>14</v>
      </c>
      <c r="E191" s="232" t="s">
        <v>15</v>
      </c>
      <c r="F191" s="208" t="s">
        <v>16</v>
      </c>
    </row>
    <row r="192" spans="1:12">
      <c r="A192" s="832"/>
      <c r="B192" s="836" t="s">
        <v>1651</v>
      </c>
      <c r="C192" s="833"/>
      <c r="D192" s="834"/>
      <c r="E192" s="835"/>
      <c r="F192" s="879"/>
    </row>
    <row r="193" spans="1:11" ht="115.5" customHeight="1">
      <c r="A193" s="838" t="s">
        <v>35</v>
      </c>
      <c r="B193" s="1156" t="s">
        <v>2091</v>
      </c>
      <c r="C193" s="837"/>
      <c r="D193" s="797"/>
      <c r="E193" s="1122"/>
      <c r="F193" s="818"/>
    </row>
    <row r="194" spans="1:11" s="9" customFormat="1">
      <c r="A194" s="1123" t="s">
        <v>397</v>
      </c>
      <c r="B194" s="1120" t="s">
        <v>2133</v>
      </c>
      <c r="C194" s="1121" t="s">
        <v>83</v>
      </c>
      <c r="D194" s="1015">
        <v>20</v>
      </c>
      <c r="E194" s="1218"/>
      <c r="F194" s="818">
        <f>D194*E194</f>
        <v>0</v>
      </c>
      <c r="G194" s="1158"/>
      <c r="H194" s="347"/>
      <c r="I194" s="347"/>
    </row>
    <row r="195" spans="1:11" s="9" customFormat="1">
      <c r="A195" s="1123" t="s">
        <v>973</v>
      </c>
      <c r="B195" s="1041" t="s">
        <v>2086</v>
      </c>
      <c r="C195" s="229" t="s">
        <v>121</v>
      </c>
      <c r="D195" s="1015">
        <v>5</v>
      </c>
      <c r="E195" s="1218"/>
      <c r="F195" s="818">
        <f>D195*E195</f>
        <v>0</v>
      </c>
      <c r="G195" s="1158"/>
      <c r="H195" s="347"/>
      <c r="I195" s="347"/>
    </row>
    <row r="196" spans="1:11" s="9" customFormat="1">
      <c r="A196" s="1123" t="s">
        <v>974</v>
      </c>
      <c r="B196" s="1120" t="s">
        <v>2134</v>
      </c>
      <c r="C196" s="217" t="s">
        <v>80</v>
      </c>
      <c r="D196" s="1015">
        <v>20</v>
      </c>
      <c r="E196" s="1218"/>
      <c r="F196" s="818">
        <f t="shared" ref="F196:F199" si="35">D196*E196</f>
        <v>0</v>
      </c>
      <c r="G196" s="1158"/>
      <c r="H196" s="347"/>
      <c r="I196" s="347"/>
    </row>
    <row r="197" spans="1:11" s="9" customFormat="1">
      <c r="A197" s="1123" t="s">
        <v>2135</v>
      </c>
      <c r="B197" s="1041" t="s">
        <v>2088</v>
      </c>
      <c r="C197" s="229" t="s">
        <v>121</v>
      </c>
      <c r="D197" s="1015">
        <v>5</v>
      </c>
      <c r="E197" s="1218"/>
      <c r="F197" s="818">
        <f t="shared" si="35"/>
        <v>0</v>
      </c>
      <c r="G197" s="1158"/>
      <c r="H197" s="347"/>
      <c r="I197" s="347"/>
    </row>
    <row r="198" spans="1:11" s="9" customFormat="1">
      <c r="A198" s="1123" t="s">
        <v>2136</v>
      </c>
      <c r="B198" s="1041" t="s">
        <v>2090</v>
      </c>
      <c r="C198" s="1044" t="s">
        <v>123</v>
      </c>
      <c r="D198" s="1015">
        <v>280</v>
      </c>
      <c r="E198" s="1218"/>
      <c r="F198" s="818">
        <f t="shared" si="35"/>
        <v>0</v>
      </c>
      <c r="G198" s="1158"/>
      <c r="H198" s="347"/>
      <c r="I198" s="347"/>
    </row>
    <row r="199" spans="1:11" s="9" customFormat="1">
      <c r="A199" s="1123" t="s">
        <v>2137</v>
      </c>
      <c r="B199" s="1041" t="s">
        <v>2089</v>
      </c>
      <c r="C199" s="1044" t="s">
        <v>123</v>
      </c>
      <c r="D199" s="1015">
        <v>320</v>
      </c>
      <c r="E199" s="1218"/>
      <c r="F199" s="818">
        <f t="shared" si="35"/>
        <v>0</v>
      </c>
      <c r="G199" s="1158"/>
      <c r="H199" s="347"/>
      <c r="I199" s="347"/>
    </row>
    <row r="200" spans="1:11" s="9" customFormat="1">
      <c r="A200" s="152"/>
      <c r="B200" s="153" t="s">
        <v>173</v>
      </c>
      <c r="C200" s="208"/>
      <c r="D200" s="208"/>
      <c r="E200" s="201"/>
      <c r="F200" s="820"/>
      <c r="G200" s="1158"/>
      <c r="H200" s="342"/>
      <c r="I200" s="342"/>
      <c r="J200" s="1"/>
      <c r="K200" s="1"/>
    </row>
    <row r="201" spans="1:11" s="9" customFormat="1" ht="76.5">
      <c r="A201" s="828" t="s">
        <v>81</v>
      </c>
      <c r="B201" s="192" t="s">
        <v>333</v>
      </c>
      <c r="C201" s="229"/>
      <c r="D201" s="217"/>
      <c r="E201" s="206"/>
      <c r="F201" s="818"/>
      <c r="G201" s="1158"/>
      <c r="H201" s="347"/>
      <c r="I201" s="347"/>
    </row>
    <row r="202" spans="1:11" s="9" customFormat="1" ht="41.25" customHeight="1">
      <c r="A202" s="828" t="s">
        <v>389</v>
      </c>
      <c r="B202" s="1038" t="s">
        <v>1940</v>
      </c>
      <c r="C202" s="229" t="s">
        <v>121</v>
      </c>
      <c r="D202" s="217">
        <v>90.86</v>
      </c>
      <c r="E202" s="1200"/>
      <c r="F202" s="818">
        <f t="shared" ref="F202" si="36">D202*E202</f>
        <v>0</v>
      </c>
      <c r="G202" s="1158"/>
      <c r="H202" s="347"/>
      <c r="I202" s="347"/>
    </row>
    <row r="203" spans="1:11" s="9" customFormat="1">
      <c r="A203" s="152"/>
      <c r="B203" s="153" t="s">
        <v>188</v>
      </c>
      <c r="C203" s="208"/>
      <c r="D203" s="208"/>
      <c r="E203" s="201"/>
      <c r="F203" s="820"/>
      <c r="G203" s="1158"/>
      <c r="H203" s="347"/>
      <c r="I203" s="342"/>
      <c r="J203" s="1"/>
      <c r="K203" s="1"/>
    </row>
    <row r="204" spans="1:11" s="9" customFormat="1" ht="89.25">
      <c r="A204" s="828" t="s">
        <v>99</v>
      </c>
      <c r="B204" s="684" t="s">
        <v>396</v>
      </c>
      <c r="C204" s="229"/>
      <c r="D204" s="217"/>
      <c r="E204" s="206"/>
      <c r="F204" s="818"/>
      <c r="G204" s="1158"/>
      <c r="H204" s="347"/>
      <c r="I204" s="347"/>
    </row>
    <row r="205" spans="1:11" s="9" customFormat="1">
      <c r="A205" s="828" t="s">
        <v>311</v>
      </c>
      <c r="B205" s="1038" t="s">
        <v>2082</v>
      </c>
      <c r="C205" s="229" t="s">
        <v>121</v>
      </c>
      <c r="D205" s="217">
        <v>22</v>
      </c>
      <c r="E205" s="1200"/>
      <c r="F205" s="818">
        <f>D205*E205</f>
        <v>0</v>
      </c>
      <c r="G205" s="1158"/>
      <c r="H205" s="347"/>
      <c r="I205" s="347"/>
    </row>
    <row r="206" spans="1:11" s="9" customFormat="1">
      <c r="A206" s="828" t="s">
        <v>2080</v>
      </c>
      <c r="B206" s="1039" t="s">
        <v>2079</v>
      </c>
      <c r="C206" s="1037" t="s">
        <v>121</v>
      </c>
      <c r="D206" s="1015">
        <v>95</v>
      </c>
      <c r="E206" s="1218"/>
      <c r="F206" s="1016">
        <f>SUM(D206*E206)</f>
        <v>0</v>
      </c>
      <c r="G206" s="1158"/>
      <c r="H206" s="347"/>
      <c r="I206" s="347"/>
    </row>
    <row r="207" spans="1:11" s="9" customFormat="1">
      <c r="A207" s="828" t="s">
        <v>2081</v>
      </c>
      <c r="B207" s="1038" t="s">
        <v>2083</v>
      </c>
      <c r="C207" s="229" t="s">
        <v>121</v>
      </c>
      <c r="D207" s="217">
        <v>65</v>
      </c>
      <c r="E207" s="1200"/>
      <c r="F207" s="818">
        <f>D207*E207</f>
        <v>0</v>
      </c>
      <c r="G207" s="1158"/>
      <c r="H207" s="347"/>
      <c r="I207" s="347"/>
    </row>
    <row r="208" spans="1:11" s="9" customFormat="1" ht="38.25">
      <c r="A208" s="1042" t="s">
        <v>100</v>
      </c>
      <c r="B208" s="1041" t="s">
        <v>2093</v>
      </c>
      <c r="C208" s="1036"/>
      <c r="D208" s="1015"/>
      <c r="E208" s="1045"/>
      <c r="F208" s="1016"/>
      <c r="G208" s="1158"/>
      <c r="H208" s="347"/>
      <c r="I208" s="347"/>
    </row>
    <row r="209" spans="1:10" s="9" customFormat="1">
      <c r="A209" s="1042" t="s">
        <v>1652</v>
      </c>
      <c r="B209" s="1041" t="s">
        <v>2086</v>
      </c>
      <c r="C209" s="229" t="s">
        <v>121</v>
      </c>
      <c r="D209" s="1015">
        <v>10</v>
      </c>
      <c r="E209" s="1218"/>
      <c r="F209" s="818">
        <f>D209*E209</f>
        <v>0</v>
      </c>
      <c r="G209" s="1158"/>
      <c r="H209" s="347"/>
      <c r="I209" s="347"/>
    </row>
    <row r="210" spans="1:10" s="9" customFormat="1">
      <c r="A210" s="1042" t="s">
        <v>1652</v>
      </c>
      <c r="B210" s="1041" t="s">
        <v>2087</v>
      </c>
      <c r="C210" s="217" t="s">
        <v>80</v>
      </c>
      <c r="D210" s="1015">
        <v>35</v>
      </c>
      <c r="E210" s="1218"/>
      <c r="F210" s="818">
        <f t="shared" ref="F210:F213" si="37">D210*E210</f>
        <v>0</v>
      </c>
      <c r="G210" s="1158"/>
      <c r="H210" s="347"/>
      <c r="I210" s="347"/>
    </row>
    <row r="211" spans="1:10" s="9" customFormat="1">
      <c r="A211" s="1042" t="s">
        <v>1652</v>
      </c>
      <c r="B211" s="1041" t="s">
        <v>2088</v>
      </c>
      <c r="C211" s="229" t="s">
        <v>121</v>
      </c>
      <c r="D211" s="1015">
        <v>6.45</v>
      </c>
      <c r="E211" s="1218"/>
      <c r="F211" s="818">
        <f t="shared" si="37"/>
        <v>0</v>
      </c>
      <c r="G211" s="1158"/>
      <c r="H211" s="347"/>
      <c r="I211" s="347"/>
    </row>
    <row r="212" spans="1:10" s="9" customFormat="1">
      <c r="A212" s="1042" t="s">
        <v>1652</v>
      </c>
      <c r="B212" s="1041" t="s">
        <v>2090</v>
      </c>
      <c r="C212" s="1044" t="s">
        <v>123</v>
      </c>
      <c r="D212" s="1015">
        <v>280</v>
      </c>
      <c r="E212" s="1218"/>
      <c r="F212" s="818">
        <f t="shared" si="37"/>
        <v>0</v>
      </c>
      <c r="G212" s="1158"/>
      <c r="H212" s="347"/>
      <c r="I212" s="347"/>
    </row>
    <row r="213" spans="1:10" s="9" customFormat="1">
      <c r="A213" s="1042" t="s">
        <v>1652</v>
      </c>
      <c r="B213" s="1041" t="s">
        <v>2089</v>
      </c>
      <c r="C213" s="1044" t="s">
        <v>123</v>
      </c>
      <c r="D213" s="1015">
        <v>320</v>
      </c>
      <c r="E213" s="1218"/>
      <c r="F213" s="818">
        <f t="shared" si="37"/>
        <v>0</v>
      </c>
      <c r="G213" s="1158"/>
      <c r="H213" s="347"/>
      <c r="I213" s="347"/>
    </row>
    <row r="214" spans="1:10" s="9" customFormat="1">
      <c r="A214" s="152"/>
      <c r="B214" s="153" t="s">
        <v>148</v>
      </c>
      <c r="C214" s="208"/>
      <c r="D214" s="208"/>
      <c r="E214" s="201"/>
      <c r="F214" s="820"/>
      <c r="G214" s="1158"/>
      <c r="H214" s="347"/>
      <c r="I214" s="347"/>
    </row>
    <row r="215" spans="1:10" s="9" customFormat="1" ht="43.5" customHeight="1">
      <c r="A215" s="1049" t="s">
        <v>101</v>
      </c>
      <c r="B215" s="1040" t="s">
        <v>267</v>
      </c>
      <c r="C215" s="229"/>
      <c r="D215" s="217"/>
      <c r="E215" s="206"/>
      <c r="F215" s="818"/>
      <c r="G215" s="1165"/>
      <c r="H215" s="347"/>
      <c r="I215" s="347"/>
    </row>
    <row r="216" spans="1:10" s="9" customFormat="1" ht="39.75" customHeight="1">
      <c r="A216" s="1049" t="s">
        <v>2107</v>
      </c>
      <c r="B216" s="1043" t="s">
        <v>492</v>
      </c>
      <c r="C216" s="229" t="s">
        <v>123</v>
      </c>
      <c r="D216" s="217">
        <v>5811</v>
      </c>
      <c r="E216" s="1200"/>
      <c r="F216" s="818">
        <f>D216*E216</f>
        <v>0</v>
      </c>
      <c r="G216" s="1165"/>
      <c r="H216" s="347"/>
      <c r="I216" s="349"/>
    </row>
    <row r="217" spans="1:10" s="9" customFormat="1" ht="44.25" customHeight="1">
      <c r="A217" s="1049" t="s">
        <v>2108</v>
      </c>
      <c r="B217" s="1043" t="s">
        <v>493</v>
      </c>
      <c r="C217" s="229" t="s">
        <v>123</v>
      </c>
      <c r="D217" s="217">
        <v>4746.5</v>
      </c>
      <c r="E217" s="1200"/>
      <c r="F217" s="818">
        <f>D217*E217</f>
        <v>0</v>
      </c>
      <c r="G217" s="1165"/>
      <c r="H217" s="347"/>
      <c r="I217" s="349"/>
    </row>
    <row r="218" spans="1:10" s="9" customFormat="1" ht="30.75" customHeight="1">
      <c r="A218" s="1049" t="s">
        <v>2109</v>
      </c>
      <c r="B218" s="320" t="s">
        <v>289</v>
      </c>
      <c r="C218" s="229" t="s">
        <v>123</v>
      </c>
      <c r="D218" s="217">
        <v>6145.65</v>
      </c>
      <c r="E218" s="1200"/>
      <c r="F218" s="818">
        <f>D218*E218</f>
        <v>0</v>
      </c>
      <c r="G218" s="1165"/>
      <c r="H218" s="347"/>
      <c r="I218" s="347"/>
    </row>
    <row r="219" spans="1:10" s="9" customFormat="1" ht="13.5" thickBot="1">
      <c r="A219" s="30"/>
      <c r="B219" s="82"/>
      <c r="C219" s="198"/>
      <c r="D219" s="204"/>
      <c r="E219" s="209"/>
      <c r="F219" s="813"/>
      <c r="G219" s="1158"/>
      <c r="H219" s="347"/>
      <c r="I219" s="347"/>
    </row>
    <row r="220" spans="1:10" s="9" customFormat="1" ht="14.25" thickTop="1" thickBot="1">
      <c r="A220" s="73"/>
      <c r="B220" s="80" t="s">
        <v>9</v>
      </c>
      <c r="C220" s="231"/>
      <c r="D220" s="220"/>
      <c r="E220" s="231"/>
      <c r="F220" s="824">
        <f>SUM(F192:F219)</f>
        <v>0</v>
      </c>
      <c r="G220" s="1165"/>
      <c r="H220" s="347"/>
      <c r="I220" s="347"/>
    </row>
    <row r="221" spans="1:10" ht="13.5" thickTop="1"/>
    <row r="222" spans="1:10" s="9" customFormat="1">
      <c r="A222" s="34" t="str">
        <f>'A.REK GO OBJEKT'!A19</f>
        <v>A.v</v>
      </c>
      <c r="B222" s="35" t="s">
        <v>1</v>
      </c>
      <c r="C222" s="198"/>
      <c r="D222" s="204"/>
      <c r="E222" s="198"/>
      <c r="F222" s="813"/>
      <c r="G222" s="1158"/>
      <c r="H222" s="342"/>
      <c r="I222" s="342"/>
      <c r="J222" s="1"/>
    </row>
    <row r="223" spans="1:10" s="9" customFormat="1">
      <c r="A223" s="30"/>
      <c r="B223" s="35"/>
      <c r="C223" s="198"/>
      <c r="D223" s="204"/>
      <c r="E223" s="198"/>
      <c r="F223" s="813"/>
      <c r="G223" s="1158"/>
      <c r="H223" s="342"/>
      <c r="I223" s="342"/>
      <c r="J223" s="1"/>
    </row>
    <row r="224" spans="1:10" s="9" customFormat="1" ht="38.25">
      <c r="A224" s="141"/>
      <c r="B224" s="151" t="s">
        <v>182</v>
      </c>
      <c r="C224" s="199"/>
      <c r="D224" s="214"/>
      <c r="E224" s="199"/>
      <c r="F224" s="814"/>
      <c r="G224" s="1158"/>
      <c r="H224" s="342"/>
      <c r="I224" s="342"/>
      <c r="J224" s="1"/>
    </row>
    <row r="225" spans="1:27" s="9" customFormat="1">
      <c r="A225" s="146"/>
      <c r="B225" s="65" t="s">
        <v>19</v>
      </c>
      <c r="C225" s="200"/>
      <c r="D225" s="213"/>
      <c r="E225" s="200"/>
      <c r="F225" s="815"/>
      <c r="G225" s="1158"/>
      <c r="H225" s="342"/>
      <c r="I225" s="342"/>
      <c r="J225" s="1"/>
    </row>
    <row r="226" spans="1:27" s="9" customFormat="1" ht="127.5">
      <c r="A226" s="146"/>
      <c r="B226" s="65" t="s">
        <v>402</v>
      </c>
      <c r="C226" s="200"/>
      <c r="D226" s="213"/>
      <c r="E226" s="200"/>
      <c r="F226" s="815"/>
      <c r="G226" s="1158"/>
      <c r="H226" s="342"/>
      <c r="I226" s="342"/>
      <c r="J226" s="1"/>
    </row>
    <row r="227" spans="1:27" s="9" customFormat="1">
      <c r="A227" s="148" t="s">
        <v>11</v>
      </c>
      <c r="B227" s="149" t="s">
        <v>12</v>
      </c>
      <c r="C227" s="240" t="s">
        <v>13</v>
      </c>
      <c r="D227" s="208" t="s">
        <v>14</v>
      </c>
      <c r="E227" s="232" t="s">
        <v>15</v>
      </c>
      <c r="F227" s="208" t="s">
        <v>16</v>
      </c>
      <c r="G227" s="1158"/>
      <c r="H227" s="342"/>
      <c r="I227" s="342"/>
      <c r="J227" s="1"/>
    </row>
    <row r="228" spans="1:27" s="9" customFormat="1">
      <c r="A228" s="152"/>
      <c r="B228" s="153" t="s">
        <v>432</v>
      </c>
      <c r="C228" s="208"/>
      <c r="D228" s="208"/>
      <c r="E228" s="201"/>
      <c r="F228" s="820"/>
      <c r="G228" s="1158"/>
      <c r="H228" s="342"/>
      <c r="I228" s="342"/>
      <c r="J228" s="1"/>
    </row>
    <row r="229" spans="1:27" s="9" customFormat="1" ht="51">
      <c r="A229" s="277" t="s">
        <v>35</v>
      </c>
      <c r="B229" s="193" t="s">
        <v>2167</v>
      </c>
      <c r="C229" s="313" t="s">
        <v>92</v>
      </c>
      <c r="D229" s="217">
        <v>1</v>
      </c>
      <c r="E229" s="1200"/>
      <c r="F229" s="818">
        <f t="shared" ref="F229:F238" si="38">D229*E229</f>
        <v>0</v>
      </c>
      <c r="G229" s="1158"/>
      <c r="H229" s="342"/>
      <c r="I229" s="342"/>
      <c r="J229" s="1"/>
    </row>
    <row r="230" spans="1:27" ht="15">
      <c r="A230" s="668"/>
      <c r="B230" s="668" t="s">
        <v>1414</v>
      </c>
      <c r="C230" s="799"/>
      <c r="D230" s="668"/>
      <c r="E230" s="668"/>
      <c r="F230" s="669"/>
      <c r="G230" s="1165"/>
      <c r="H230" s="661"/>
      <c r="I230"/>
      <c r="J230"/>
      <c r="K230"/>
      <c r="L230"/>
      <c r="M230"/>
      <c r="N230"/>
      <c r="O230" s="661"/>
      <c r="P230" s="661"/>
      <c r="Q230" s="2"/>
      <c r="R230" s="2"/>
      <c r="S230" s="2"/>
      <c r="Z230" s="670"/>
      <c r="AA230" s="670"/>
    </row>
    <row r="231" spans="1:27" s="9" customFormat="1" ht="140.25">
      <c r="A231" s="671" t="s">
        <v>81</v>
      </c>
      <c r="B231" s="1157" t="s">
        <v>1415</v>
      </c>
      <c r="C231" s="662" t="s">
        <v>80</v>
      </c>
      <c r="D231" s="672">
        <v>57.8</v>
      </c>
      <c r="E231" s="1233"/>
      <c r="F231" s="827">
        <f>D231*E231</f>
        <v>0</v>
      </c>
      <c r="G231" s="1165"/>
      <c r="H231" s="674"/>
      <c r="I231"/>
      <c r="J231"/>
      <c r="K231"/>
      <c r="L231"/>
      <c r="M231"/>
      <c r="N231"/>
      <c r="O231" s="661"/>
      <c r="P231" s="661"/>
      <c r="Q231" s="2"/>
      <c r="R231" s="2"/>
      <c r="S231" s="2"/>
      <c r="Z231" s="673"/>
      <c r="AA231" s="673"/>
    </row>
    <row r="232" spans="1:27" s="9" customFormat="1">
      <c r="A232" s="152"/>
      <c r="B232" s="153" t="s">
        <v>243</v>
      </c>
      <c r="C232" s="208"/>
      <c r="D232" s="208"/>
      <c r="E232" s="201"/>
      <c r="F232" s="820"/>
      <c r="G232" s="1158"/>
      <c r="H232" s="342"/>
      <c r="I232" s="342"/>
      <c r="J232" s="1"/>
    </row>
    <row r="233" spans="1:27" ht="114.75">
      <c r="A233" s="675" t="s">
        <v>99</v>
      </c>
      <c r="B233" s="1172" t="s">
        <v>427</v>
      </c>
      <c r="C233" s="217" t="s">
        <v>80</v>
      </c>
      <c r="D233" s="217">
        <v>504.15</v>
      </c>
      <c r="E233" s="1200"/>
      <c r="F233" s="818">
        <f t="shared" si="38"/>
        <v>0</v>
      </c>
    </row>
    <row r="234" spans="1:27" s="9" customFormat="1" ht="102">
      <c r="A234" s="1032" t="s">
        <v>100</v>
      </c>
      <c r="B234" s="1009" t="s">
        <v>2162</v>
      </c>
      <c r="C234" s="1031" t="s">
        <v>80</v>
      </c>
      <c r="D234" s="1031">
        <v>75</v>
      </c>
      <c r="E234" s="1224"/>
      <c r="F234" s="1033">
        <f t="shared" si="38"/>
        <v>0</v>
      </c>
      <c r="G234" s="1171"/>
      <c r="H234" s="1035"/>
      <c r="I234" s="1"/>
      <c r="J234"/>
      <c r="K234"/>
      <c r="L234"/>
      <c r="M234"/>
      <c r="N234"/>
      <c r="O234"/>
      <c r="R234" s="2"/>
    </row>
    <row r="235" spans="1:27" s="9" customFormat="1" ht="123.75" customHeight="1">
      <c r="A235" s="1032"/>
      <c r="B235" s="1027"/>
      <c r="C235" s="1031"/>
      <c r="D235" s="1031"/>
      <c r="E235" s="1034"/>
      <c r="F235" s="1033"/>
      <c r="G235" s="1158"/>
      <c r="H235" s="1035"/>
      <c r="I235" s="1"/>
      <c r="J235"/>
      <c r="K235"/>
      <c r="L235"/>
      <c r="M235"/>
      <c r="N235"/>
      <c r="O235"/>
      <c r="R235" s="2"/>
    </row>
    <row r="236" spans="1:27" s="9" customFormat="1" ht="102">
      <c r="A236" s="1182" t="s">
        <v>101</v>
      </c>
      <c r="B236" s="1181" t="s">
        <v>2180</v>
      </c>
      <c r="C236" s="1031" t="s">
        <v>80</v>
      </c>
      <c r="D236" s="1174">
        <v>75</v>
      </c>
      <c r="E236" s="1224"/>
      <c r="F236" s="1033">
        <f t="shared" ref="F236" si="39">D236*E236</f>
        <v>0</v>
      </c>
      <c r="G236" s="1158"/>
      <c r="H236" s="1035"/>
      <c r="I236" s="1"/>
      <c r="J236"/>
      <c r="K236"/>
      <c r="L236"/>
      <c r="M236"/>
      <c r="N236"/>
      <c r="O236"/>
      <c r="R236" s="2"/>
    </row>
    <row r="237" spans="1:27" s="9" customFormat="1">
      <c r="A237" s="152"/>
      <c r="B237" s="153" t="s">
        <v>242</v>
      </c>
      <c r="C237" s="208"/>
      <c r="D237" s="208"/>
      <c r="E237" s="201"/>
      <c r="F237" s="820"/>
      <c r="G237" s="1158"/>
      <c r="H237" s="342"/>
      <c r="I237" s="342"/>
      <c r="J237" s="1"/>
    </row>
    <row r="238" spans="1:27" s="9" customFormat="1" ht="25.5">
      <c r="A238" s="1183" t="s">
        <v>102</v>
      </c>
      <c r="B238" s="904" t="s">
        <v>1958</v>
      </c>
      <c r="C238" s="906" t="s">
        <v>83</v>
      </c>
      <c r="D238" s="905">
        <v>12</v>
      </c>
      <c r="E238" s="1228"/>
      <c r="F238" s="818">
        <f t="shared" si="38"/>
        <v>0</v>
      </c>
      <c r="G238" s="1158"/>
      <c r="H238" s="342"/>
      <c r="I238" s="342"/>
      <c r="J238" s="1"/>
    </row>
    <row r="239" spans="1:27" ht="102">
      <c r="A239" s="1184" t="s">
        <v>103</v>
      </c>
      <c r="B239" s="997" t="s">
        <v>2049</v>
      </c>
      <c r="C239" s="229" t="s">
        <v>121</v>
      </c>
      <c r="D239" s="217">
        <v>81.64</v>
      </c>
      <c r="E239" s="1200"/>
      <c r="F239" s="818">
        <f>D239*E239</f>
        <v>0</v>
      </c>
    </row>
    <row r="240" spans="1:27" s="9" customFormat="1">
      <c r="A240" s="152"/>
      <c r="B240" s="153" t="s">
        <v>398</v>
      </c>
      <c r="C240" s="208"/>
      <c r="D240" s="208"/>
      <c r="E240" s="201"/>
      <c r="F240" s="820"/>
      <c r="G240" s="1158"/>
      <c r="H240" s="342"/>
      <c r="I240" s="342"/>
      <c r="J240" s="1"/>
    </row>
    <row r="241" spans="1:19" s="9" customFormat="1" ht="102">
      <c r="A241" s="1185" t="s">
        <v>104</v>
      </c>
      <c r="B241" s="1106" t="s">
        <v>2138</v>
      </c>
      <c r="C241" s="217" t="s">
        <v>80</v>
      </c>
      <c r="D241" s="217">
        <v>315</v>
      </c>
      <c r="E241" s="1200"/>
      <c r="F241" s="818">
        <f t="shared" ref="F241:F243" si="40">D241*E241</f>
        <v>0</v>
      </c>
      <c r="G241" s="1158"/>
      <c r="H241" s="342"/>
      <c r="I241" s="342"/>
      <c r="J241" s="1"/>
    </row>
    <row r="242" spans="1:19" s="9" customFormat="1" ht="50.25" customHeight="1">
      <c r="A242" s="1186" t="s">
        <v>248</v>
      </c>
      <c r="B242" s="193" t="s">
        <v>2084</v>
      </c>
      <c r="C242" s="217" t="s">
        <v>80</v>
      </c>
      <c r="D242" s="217">
        <f>13.2+67</f>
        <v>80.2</v>
      </c>
      <c r="E242" s="1200"/>
      <c r="F242" s="818">
        <f t="shared" si="40"/>
        <v>0</v>
      </c>
      <c r="G242" s="1158"/>
      <c r="H242" s="342"/>
      <c r="I242" s="342"/>
      <c r="J242" s="1"/>
    </row>
    <row r="243" spans="1:19" s="9" customFormat="1" ht="84" customHeight="1">
      <c r="A243" s="1186" t="s">
        <v>249</v>
      </c>
      <c r="B243" s="1107" t="s">
        <v>1985</v>
      </c>
      <c r="C243" s="1124" t="s">
        <v>80</v>
      </c>
      <c r="D243" s="1125">
        <v>20.9</v>
      </c>
      <c r="E243" s="1234"/>
      <c r="F243" s="886">
        <f t="shared" si="40"/>
        <v>0</v>
      </c>
      <c r="G243" s="1158"/>
      <c r="H243" s="885"/>
      <c r="I243" s="292"/>
      <c r="J243"/>
      <c r="K243"/>
      <c r="L243"/>
      <c r="M243"/>
      <c r="N243"/>
      <c r="O243" s="883"/>
      <c r="P243" s="884"/>
      <c r="Q243" s="2"/>
      <c r="R243" s="52"/>
      <c r="S243" s="2"/>
    </row>
    <row r="244" spans="1:19" s="9" customFormat="1">
      <c r="A244" s="152"/>
      <c r="B244" s="153" t="s">
        <v>331</v>
      </c>
      <c r="C244" s="208"/>
      <c r="D244" s="208"/>
      <c r="E244" s="201"/>
      <c r="F244" s="820"/>
      <c r="G244" s="1158"/>
      <c r="H244" s="342"/>
      <c r="I244" s="342"/>
      <c r="J244" s="1"/>
    </row>
    <row r="245" spans="1:19" s="9" customFormat="1" ht="30.75" customHeight="1">
      <c r="A245" s="1184" t="s">
        <v>250</v>
      </c>
      <c r="B245" s="578" t="s">
        <v>980</v>
      </c>
      <c r="C245" s="217" t="s">
        <v>80</v>
      </c>
      <c r="D245" s="217">
        <v>202</v>
      </c>
      <c r="E245" s="1200"/>
      <c r="F245" s="818">
        <f t="shared" ref="F245" si="41">D245*E245</f>
        <v>0</v>
      </c>
      <c r="G245" s="1158"/>
      <c r="H245" s="342"/>
      <c r="I245" s="342"/>
      <c r="J245" s="1"/>
    </row>
    <row r="246" spans="1:19" s="9" customFormat="1" ht="30.75" customHeight="1">
      <c r="A246" s="1184" t="s">
        <v>271</v>
      </c>
      <c r="B246" s="578" t="s">
        <v>979</v>
      </c>
      <c r="C246" s="217" t="s">
        <v>80</v>
      </c>
      <c r="D246" s="217">
        <v>313</v>
      </c>
      <c r="E246" s="1200"/>
      <c r="F246" s="818">
        <f t="shared" ref="F246" si="42">D246*E246</f>
        <v>0</v>
      </c>
      <c r="G246" s="1158"/>
      <c r="H246" s="342"/>
      <c r="I246" s="342"/>
      <c r="J246" s="1"/>
    </row>
    <row r="247" spans="1:19" s="9" customFormat="1" ht="18" customHeight="1">
      <c r="A247" s="1184" t="s">
        <v>272</v>
      </c>
      <c r="B247" s="192" t="s">
        <v>332</v>
      </c>
      <c r="C247" s="217" t="s">
        <v>80</v>
      </c>
      <c r="D247" s="217">
        <v>515</v>
      </c>
      <c r="E247" s="1200"/>
      <c r="F247" s="818">
        <f t="shared" ref="F247:F249" si="43">D247*E247</f>
        <v>0</v>
      </c>
      <c r="G247" s="1158"/>
      <c r="H247" s="342"/>
      <c r="I247" s="342"/>
      <c r="J247" s="1"/>
    </row>
    <row r="248" spans="1:19" s="9" customFormat="1" ht="96.75" customHeight="1">
      <c r="A248" s="1184" t="s">
        <v>251</v>
      </c>
      <c r="B248" s="653" t="s">
        <v>1402</v>
      </c>
      <c r="C248" s="217" t="s">
        <v>80</v>
      </c>
      <c r="D248" s="217">
        <v>515</v>
      </c>
      <c r="E248" s="1200"/>
      <c r="F248" s="818">
        <f t="shared" si="43"/>
        <v>0</v>
      </c>
      <c r="G248" s="1158"/>
      <c r="H248" s="342"/>
      <c r="I248" s="342"/>
      <c r="J248" s="1"/>
    </row>
    <row r="249" spans="1:19" s="9" customFormat="1" ht="15" customHeight="1">
      <c r="A249" s="1184" t="s">
        <v>273</v>
      </c>
      <c r="B249" s="192" t="s">
        <v>394</v>
      </c>
      <c r="C249" s="217" t="s">
        <v>80</v>
      </c>
      <c r="D249" s="217">
        <v>515</v>
      </c>
      <c r="E249" s="1200"/>
      <c r="F249" s="818">
        <f t="shared" si="43"/>
        <v>0</v>
      </c>
      <c r="G249" s="1158"/>
      <c r="H249" s="342"/>
      <c r="I249" s="342"/>
      <c r="J249" s="1"/>
    </row>
    <row r="250" spans="1:19" s="9" customFormat="1" ht="43.5" customHeight="1">
      <c r="A250" s="1184" t="s">
        <v>274</v>
      </c>
      <c r="B250" s="653" t="s">
        <v>1403</v>
      </c>
      <c r="C250" s="217" t="s">
        <v>83</v>
      </c>
      <c r="D250" s="217">
        <v>68</v>
      </c>
      <c r="E250" s="1200"/>
      <c r="F250" s="818">
        <f t="shared" ref="F250" si="44">D250*E250</f>
        <v>0</v>
      </c>
      <c r="G250" s="1158"/>
      <c r="H250" s="342"/>
      <c r="I250" s="342"/>
      <c r="J250" s="1"/>
    </row>
    <row r="251" spans="1:19" s="9" customFormat="1">
      <c r="A251" s="152"/>
      <c r="B251" s="153" t="s">
        <v>174</v>
      </c>
      <c r="C251" s="208"/>
      <c r="D251" s="208"/>
      <c r="E251" s="201"/>
      <c r="F251" s="820"/>
      <c r="G251" s="1158"/>
      <c r="H251" s="342"/>
      <c r="I251" s="342"/>
      <c r="J251" s="1"/>
    </row>
    <row r="252" spans="1:19" s="9" customFormat="1" ht="84" customHeight="1">
      <c r="A252" s="1187" t="s">
        <v>275</v>
      </c>
      <c r="B252" s="1107" t="s">
        <v>1939</v>
      </c>
      <c r="C252" s="881" t="s">
        <v>80</v>
      </c>
      <c r="D252" s="882">
        <v>93.5</v>
      </c>
      <c r="E252" s="1234"/>
      <c r="F252" s="886">
        <f t="shared" ref="F252:F253" si="45">D252*E252</f>
        <v>0</v>
      </c>
      <c r="G252" s="1158"/>
      <c r="H252" s="885"/>
      <c r="I252" s="292"/>
      <c r="J252"/>
      <c r="K252"/>
      <c r="L252"/>
      <c r="M252"/>
      <c r="N252"/>
      <c r="O252" s="883"/>
      <c r="P252" s="884"/>
      <c r="Q252" s="2"/>
      <c r="R252" s="52"/>
      <c r="S252" s="2"/>
    </row>
    <row r="253" spans="1:19" s="9" customFormat="1" ht="18" customHeight="1">
      <c r="A253" s="1187" t="s">
        <v>276</v>
      </c>
      <c r="B253" s="1106" t="s">
        <v>2125</v>
      </c>
      <c r="C253" s="217" t="s">
        <v>80</v>
      </c>
      <c r="D253" s="217">
        <v>93.5</v>
      </c>
      <c r="E253" s="1200"/>
      <c r="F253" s="818">
        <f t="shared" si="45"/>
        <v>0</v>
      </c>
      <c r="G253" s="1158"/>
      <c r="H253" s="342"/>
      <c r="I253" s="342"/>
      <c r="J253" s="1"/>
    </row>
    <row r="254" spans="1:19" s="9" customFormat="1" ht="114.75">
      <c r="A254" s="1187" t="s">
        <v>291</v>
      </c>
      <c r="B254" s="1172" t="s">
        <v>2163</v>
      </c>
      <c r="C254" s="217" t="s">
        <v>80</v>
      </c>
      <c r="D254" s="217">
        <v>663</v>
      </c>
      <c r="E254" s="1200"/>
      <c r="F254" s="818">
        <f t="shared" ref="F254" si="46">D254*E254</f>
        <v>0</v>
      </c>
      <c r="G254" s="1158"/>
      <c r="H254" s="342"/>
      <c r="I254" s="342"/>
      <c r="J254" s="1"/>
    </row>
    <row r="255" spans="1:19" s="9" customFormat="1" ht="32.25" customHeight="1">
      <c r="A255" s="1187" t="s">
        <v>292</v>
      </c>
      <c r="B255" s="193" t="s">
        <v>491</v>
      </c>
      <c r="C255" s="217" t="s">
        <v>80</v>
      </c>
      <c r="D255" s="217">
        <v>93.5</v>
      </c>
      <c r="E255" s="1200"/>
      <c r="F255" s="818">
        <f t="shared" ref="F255" si="47">D255*E255</f>
        <v>0</v>
      </c>
      <c r="G255" s="1158"/>
      <c r="H255" s="342"/>
      <c r="I255" s="342"/>
      <c r="J255" s="1"/>
    </row>
    <row r="256" spans="1:19" s="9" customFormat="1" ht="51">
      <c r="A256" s="1187" t="s">
        <v>312</v>
      </c>
      <c r="B256" s="191" t="s">
        <v>330</v>
      </c>
      <c r="C256" s="217" t="s">
        <v>147</v>
      </c>
      <c r="D256" s="217">
        <v>30.8</v>
      </c>
      <c r="E256" s="1200"/>
      <c r="F256" s="818">
        <f>D256*E256</f>
        <v>0</v>
      </c>
      <c r="G256" s="1158"/>
      <c r="H256" s="342"/>
      <c r="I256" s="342"/>
      <c r="J256" s="1"/>
    </row>
    <row r="257" spans="1:10" s="9" customFormat="1">
      <c r="A257" s="152"/>
      <c r="B257" s="153" t="s">
        <v>395</v>
      </c>
      <c r="C257" s="208"/>
      <c r="D257" s="208"/>
      <c r="E257" s="201"/>
      <c r="F257" s="820"/>
      <c r="G257" s="1158"/>
      <c r="H257" s="342"/>
      <c r="I257" s="342"/>
      <c r="J257" s="1"/>
    </row>
    <row r="258" spans="1:10" s="9" customFormat="1" ht="51">
      <c r="A258" s="1185" t="s">
        <v>313</v>
      </c>
      <c r="B258" s="191" t="s">
        <v>972</v>
      </c>
      <c r="C258" s="217" t="s">
        <v>82</v>
      </c>
      <c r="D258" s="217">
        <v>78</v>
      </c>
      <c r="E258" s="1200"/>
      <c r="F258" s="818">
        <f>D258*E258</f>
        <v>0</v>
      </c>
      <c r="G258" s="1158"/>
      <c r="H258" s="342"/>
      <c r="I258" s="342"/>
      <c r="J258" s="1"/>
    </row>
    <row r="259" spans="1:10" s="9" customFormat="1">
      <c r="A259" s="152"/>
      <c r="B259" s="153" t="s">
        <v>112</v>
      </c>
      <c r="C259" s="208"/>
      <c r="D259" s="208"/>
      <c r="E259" s="201"/>
      <c r="F259" s="820"/>
      <c r="G259" s="1158"/>
      <c r="H259" s="342"/>
      <c r="I259" s="342"/>
      <c r="J259" s="1"/>
    </row>
    <row r="260" spans="1:10" s="9" customFormat="1" ht="38.25">
      <c r="A260" s="1185" t="s">
        <v>299</v>
      </c>
      <c r="B260" s="276" t="s">
        <v>268</v>
      </c>
      <c r="C260" s="217"/>
      <c r="D260" s="217"/>
      <c r="E260" s="206"/>
      <c r="F260" s="880"/>
      <c r="G260" s="1158"/>
      <c r="H260" s="342"/>
      <c r="I260" s="342"/>
      <c r="J260" s="1"/>
    </row>
    <row r="261" spans="1:10" s="9" customFormat="1">
      <c r="A261" s="1186" t="s">
        <v>2181</v>
      </c>
      <c r="B261" s="276" t="s">
        <v>84</v>
      </c>
      <c r="C261" s="217" t="s">
        <v>85</v>
      </c>
      <c r="D261" s="217">
        <v>160</v>
      </c>
      <c r="E261" s="1200"/>
      <c r="F261" s="880">
        <f>D261*E261</f>
        <v>0</v>
      </c>
      <c r="G261" s="1158"/>
      <c r="H261" s="342"/>
      <c r="I261" s="342"/>
      <c r="J261" s="1"/>
    </row>
    <row r="262" spans="1:10" s="9" customFormat="1">
      <c r="A262" s="1186" t="s">
        <v>2182</v>
      </c>
      <c r="B262" s="268" t="s">
        <v>86</v>
      </c>
      <c r="C262" s="217" t="s">
        <v>85</v>
      </c>
      <c r="D262" s="217">
        <v>160</v>
      </c>
      <c r="E262" s="1200"/>
      <c r="F262" s="880">
        <f>D262*E262</f>
        <v>0</v>
      </c>
      <c r="G262" s="1158"/>
      <c r="H262" s="342"/>
      <c r="I262" s="342"/>
      <c r="J262" s="1"/>
    </row>
    <row r="263" spans="1:10" s="9" customFormat="1" ht="13.5" thickBot="1">
      <c r="A263" s="44"/>
      <c r="B263" s="83"/>
      <c r="C263" s="212"/>
      <c r="D263" s="212"/>
      <c r="E263" s="202"/>
      <c r="F263" s="819"/>
      <c r="G263" s="1158"/>
      <c r="H263" s="342"/>
      <c r="I263" s="342"/>
      <c r="J263" s="1"/>
    </row>
    <row r="264" spans="1:10" s="9" customFormat="1" ht="14.25" thickTop="1" thickBot="1">
      <c r="A264" s="73"/>
      <c r="B264" s="74" t="s">
        <v>9</v>
      </c>
      <c r="C264" s="231"/>
      <c r="D264" s="220"/>
      <c r="E264" s="231"/>
      <c r="F264" s="824">
        <f>SUM(F228:F263)</f>
        <v>0</v>
      </c>
      <c r="G264" s="1158"/>
      <c r="H264" s="342"/>
      <c r="I264" s="342"/>
      <c r="J264" s="1"/>
    </row>
    <row r="265" spans="1:10" ht="13.5" thickTop="1"/>
    <row r="266" spans="1:10" s="9" customFormat="1">
      <c r="A266" s="34" t="str">
        <f>'A.REK GO OBJEKT'!A20</f>
        <v>A.vi</v>
      </c>
      <c r="B266" s="35" t="s">
        <v>114</v>
      </c>
      <c r="C266" s="198"/>
      <c r="D266" s="204"/>
      <c r="E266" s="198"/>
      <c r="F266" s="813"/>
      <c r="G266" s="1158"/>
      <c r="H266" s="342"/>
      <c r="I266" s="347"/>
    </row>
    <row r="267" spans="1:10" s="9" customFormat="1">
      <c r="A267" s="30"/>
      <c r="B267" s="35"/>
      <c r="C267" s="198"/>
      <c r="D267" s="204"/>
      <c r="E267" s="198"/>
      <c r="F267" s="813"/>
      <c r="G267" s="1158"/>
      <c r="H267" s="342"/>
      <c r="I267" s="347"/>
    </row>
    <row r="268" spans="1:10" s="9" customFormat="1" ht="153">
      <c r="A268" s="141"/>
      <c r="B268" s="157" t="s">
        <v>269</v>
      </c>
      <c r="C268" s="199"/>
      <c r="D268" s="214"/>
      <c r="E268" s="199"/>
      <c r="F268" s="814"/>
      <c r="G268" s="1158"/>
      <c r="H268" s="347"/>
      <c r="I268" s="347"/>
    </row>
    <row r="269" spans="1:10" s="9" customFormat="1">
      <c r="A269" s="146"/>
      <c r="B269" s="43"/>
      <c r="C269" s="200"/>
      <c r="D269" s="213"/>
      <c r="E269" s="200"/>
      <c r="F269" s="815"/>
      <c r="G269" s="1158"/>
      <c r="H269" s="347"/>
      <c r="I269" s="347"/>
    </row>
    <row r="270" spans="1:10" s="9" customFormat="1">
      <c r="A270" s="148" t="s">
        <v>11</v>
      </c>
      <c r="B270" s="149" t="s">
        <v>12</v>
      </c>
      <c r="C270" s="240" t="s">
        <v>13</v>
      </c>
      <c r="D270" s="208" t="s">
        <v>14</v>
      </c>
      <c r="E270" s="572" t="s">
        <v>963</v>
      </c>
      <c r="F270" s="208" t="s">
        <v>16</v>
      </c>
      <c r="G270" s="1158"/>
      <c r="H270" s="347"/>
      <c r="I270" s="347"/>
    </row>
    <row r="271" spans="1:10" s="9" customFormat="1" ht="81.75" customHeight="1">
      <c r="A271" s="139" t="s">
        <v>35</v>
      </c>
      <c r="B271" s="191" t="s">
        <v>2015</v>
      </c>
      <c r="C271" s="229" t="s">
        <v>80</v>
      </c>
      <c r="D271" s="217">
        <v>55</v>
      </c>
      <c r="E271" s="1200"/>
      <c r="F271" s="818">
        <f t="shared" ref="F271:F275" si="48">D271*E271</f>
        <v>0</v>
      </c>
      <c r="G271" s="1158"/>
      <c r="H271" s="347"/>
      <c r="I271" s="347"/>
    </row>
    <row r="272" spans="1:10" s="9" customFormat="1" ht="89.25">
      <c r="A272" s="139" t="s">
        <v>81</v>
      </c>
      <c r="B272" s="191" t="s">
        <v>961</v>
      </c>
      <c r="C272" s="229" t="s">
        <v>80</v>
      </c>
      <c r="D272" s="217">
        <v>236</v>
      </c>
      <c r="E272" s="1200"/>
      <c r="F272" s="818">
        <f t="shared" si="48"/>
        <v>0</v>
      </c>
      <c r="G272" s="1158"/>
      <c r="H272" s="347"/>
      <c r="I272" s="347"/>
    </row>
    <row r="273" spans="1:9" s="9" customFormat="1" ht="114.75">
      <c r="A273" s="139" t="s">
        <v>99</v>
      </c>
      <c r="B273" s="191" t="s">
        <v>2085</v>
      </c>
      <c r="C273" s="229" t="s">
        <v>80</v>
      </c>
      <c r="D273" s="217">
        <v>49</v>
      </c>
      <c r="E273" s="1200"/>
      <c r="F273" s="818">
        <f t="shared" si="48"/>
        <v>0</v>
      </c>
      <c r="G273" s="1158"/>
      <c r="H273" s="347"/>
      <c r="I273" s="347"/>
    </row>
    <row r="274" spans="1:9" s="9" customFormat="1" ht="102">
      <c r="A274" s="139" t="s">
        <v>100</v>
      </c>
      <c r="B274" s="191" t="s">
        <v>1419</v>
      </c>
      <c r="C274" s="229" t="s">
        <v>80</v>
      </c>
      <c r="D274" s="217">
        <v>8.91</v>
      </c>
      <c r="E274" s="1200"/>
      <c r="F274" s="818">
        <f t="shared" si="48"/>
        <v>0</v>
      </c>
      <c r="G274" s="1158"/>
      <c r="H274" s="347"/>
      <c r="I274" s="347"/>
    </row>
    <row r="275" spans="1:9" s="9" customFormat="1" ht="89.25">
      <c r="A275" s="139" t="s">
        <v>101</v>
      </c>
      <c r="B275" s="191" t="s">
        <v>1953</v>
      </c>
      <c r="C275" s="229" t="s">
        <v>80</v>
      </c>
      <c r="D275" s="217">
        <v>4.5599999999999996</v>
      </c>
      <c r="E275" s="1200"/>
      <c r="F275" s="818">
        <f t="shared" si="48"/>
        <v>0</v>
      </c>
      <c r="G275" s="1158"/>
      <c r="H275" s="347"/>
      <c r="I275" s="347"/>
    </row>
    <row r="276" spans="1:9" s="9" customFormat="1" ht="13.5" thickBot="1">
      <c r="A276" s="59"/>
      <c r="B276" s="84"/>
      <c r="C276" s="212"/>
      <c r="D276" s="212"/>
      <c r="E276" s="202"/>
      <c r="F276" s="819"/>
      <c r="G276" s="1158"/>
      <c r="H276" s="347"/>
      <c r="I276" s="347"/>
    </row>
    <row r="277" spans="1:9" s="9" customFormat="1" ht="14.25" thickTop="1" thickBot="1">
      <c r="A277" s="73"/>
      <c r="B277" s="854" t="s">
        <v>9</v>
      </c>
      <c r="C277" s="231"/>
      <c r="D277" s="220"/>
      <c r="E277" s="210"/>
      <c r="F277" s="824">
        <f>SUM(F271:F276)</f>
        <v>0</v>
      </c>
      <c r="G277" s="1158"/>
      <c r="H277" s="347"/>
      <c r="I277" s="347"/>
    </row>
    <row r="278" spans="1:9" ht="13.5" thickTop="1"/>
  </sheetData>
  <sheetProtection algorithmName="SHA-512" hashValue="2D0wEWngUq7G1VdPVrp1SqbEzRNdjbgIVHkD2fPTov8SsJ0B+fTDEzB7w7jnthMj+bNuBoZpVD0V/1p4VHlbQw==" saltValue="r3/+/coKrS81sBuD6PdbOA==" spinCount="100000" sheet="1" objects="1" scenarios="1" selectLockedCells="1"/>
  <phoneticPr fontId="99" type="noConversion"/>
  <pageMargins left="0.62992125984251968" right="0.23622047244094491" top="0.62992125984251968" bottom="0.62992125984251968" header="0.31496062992125984" footer="0.31496062992125984"/>
  <pageSetup paperSize="9" scale="99" fitToHeight="0" orientation="portrait" r:id="rId1"/>
  <headerFooter>
    <oddHeader>&amp;C&amp;"Arial Narrow,Navadno"&amp;10PRIZIDEK ENOTE VRTCA NA PLANINI PRI SEVNICI</oddHeader>
    <oddFooter>&amp;C&amp;"Arial Narrow,Navadno"&amp;10Stran &amp;P od &amp;N</oddFooter>
  </headerFooter>
  <rowBreaks count="10" manualBreakCount="10">
    <brk id="11" max="5" man="1"/>
    <brk id="24" max="5" man="1"/>
    <brk id="40" max="5" man="1"/>
    <brk id="106" max="5" man="1"/>
    <brk id="177" max="5" man="1"/>
    <brk id="199" max="5" man="1"/>
    <brk id="220" max="5" man="1"/>
    <brk id="233" max="5" man="1"/>
    <brk id="243" max="5" man="1"/>
    <brk id="264"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2" tint="-9.9978637043366805E-2"/>
  </sheetPr>
  <dimension ref="A1:Q553"/>
  <sheetViews>
    <sheetView view="pageBreakPreview" topLeftCell="A207" zoomScale="120" zoomScaleNormal="130" zoomScaleSheetLayoutView="120" workbookViewId="0">
      <selection activeCell="F211" sqref="F211"/>
    </sheetView>
  </sheetViews>
  <sheetFormatPr defaultColWidth="9.28515625" defaultRowHeight="12.75"/>
  <cols>
    <col min="1" max="1" width="7.85546875" style="30" bestFit="1" customWidth="1"/>
    <col min="2" max="2" width="56.85546875" style="31" bestFit="1" customWidth="1"/>
    <col min="3" max="3" width="7.28515625" style="198" bestFit="1" customWidth="1"/>
    <col min="4" max="4" width="7.85546875" style="204" bestFit="1" customWidth="1"/>
    <col min="5" max="5" width="9.28515625" style="198" customWidth="1"/>
    <col min="6" max="6" width="11.5703125" style="198" customWidth="1"/>
    <col min="7" max="7" width="9.28515625" style="57"/>
    <col min="8" max="8" width="9.28515625" style="1" customWidth="1"/>
    <col min="9" max="9" width="22.7109375" style="1" customWidth="1"/>
    <col min="10" max="16384" width="9.28515625" style="1"/>
  </cols>
  <sheetData>
    <row r="1" spans="1:10" s="9" customFormat="1" ht="17.25" thickBot="1">
      <c r="A1" s="14" t="str">
        <f>'A.REK GO OBJEKT'!A23</f>
        <v>B</v>
      </c>
      <c r="B1" s="26" t="s">
        <v>17</v>
      </c>
      <c r="C1" s="197"/>
      <c r="D1" s="211"/>
      <c r="E1" s="197"/>
      <c r="F1" s="197"/>
      <c r="G1" s="57"/>
      <c r="H1" s="1"/>
      <c r="I1" s="1"/>
      <c r="J1" s="1"/>
    </row>
    <row r="2" spans="1:10" ht="13.5" thickTop="1"/>
    <row r="3" spans="1:10">
      <c r="A3" s="34" t="str">
        <f>'A.REK GO OBJEKT'!A26</f>
        <v>B.i</v>
      </c>
      <c r="B3" s="35" t="s">
        <v>115</v>
      </c>
      <c r="C3" s="239"/>
      <c r="D3" s="198"/>
    </row>
    <row r="4" spans="1:10">
      <c r="B4" s="35"/>
      <c r="D4" s="198"/>
    </row>
    <row r="5" spans="1:10" ht="25.5">
      <c r="A5" s="141"/>
      <c r="B5" s="162" t="s">
        <v>124</v>
      </c>
      <c r="C5" s="199"/>
      <c r="D5" s="199"/>
      <c r="E5" s="199"/>
      <c r="F5" s="1078"/>
    </row>
    <row r="6" spans="1:10" s="9" customFormat="1" ht="38.25">
      <c r="A6" s="146"/>
      <c r="B6" s="38" t="s">
        <v>125</v>
      </c>
      <c r="C6" s="200"/>
      <c r="D6" s="200"/>
      <c r="E6" s="200"/>
      <c r="F6" s="1079"/>
      <c r="G6" s="57"/>
      <c r="H6" s="1"/>
      <c r="I6" s="1"/>
      <c r="J6" s="1"/>
    </row>
    <row r="7" spans="1:10" s="9" customFormat="1" ht="25.5">
      <c r="A7" s="146"/>
      <c r="B7" s="38" t="s">
        <v>126</v>
      </c>
      <c r="C7" s="200"/>
      <c r="D7" s="200"/>
      <c r="E7" s="200"/>
      <c r="F7" s="1079"/>
      <c r="G7" s="57"/>
      <c r="H7" s="1"/>
      <c r="I7" s="1"/>
      <c r="J7" s="1"/>
    </row>
    <row r="8" spans="1:10" s="9" customFormat="1" ht="25.5">
      <c r="A8" s="146"/>
      <c r="B8" s="38" t="s">
        <v>127</v>
      </c>
      <c r="C8" s="200"/>
      <c r="D8" s="200"/>
      <c r="E8" s="200"/>
      <c r="F8" s="1079"/>
      <c r="G8" s="57"/>
      <c r="H8" s="1"/>
      <c r="I8" s="1"/>
      <c r="J8" s="1"/>
    </row>
    <row r="9" spans="1:10" s="9" customFormat="1" ht="38.25">
      <c r="A9" s="146"/>
      <c r="B9" s="115" t="s">
        <v>128</v>
      </c>
      <c r="C9" s="200"/>
      <c r="D9" s="200"/>
      <c r="E9" s="200"/>
      <c r="F9" s="1079"/>
      <c r="G9" s="57"/>
      <c r="H9" s="1"/>
      <c r="I9" s="1"/>
      <c r="J9" s="1"/>
    </row>
    <row r="10" spans="1:10" s="9" customFormat="1" ht="25.5">
      <c r="A10" s="146"/>
      <c r="B10" s="115" t="s">
        <v>129</v>
      </c>
      <c r="C10" s="200"/>
      <c r="D10" s="200"/>
      <c r="E10" s="200"/>
      <c r="F10" s="1079"/>
      <c r="G10" s="57"/>
      <c r="H10" s="1"/>
      <c r="I10" s="1"/>
      <c r="J10" s="1"/>
    </row>
    <row r="11" spans="1:10" s="9" customFormat="1" ht="25.5">
      <c r="A11" s="146"/>
      <c r="B11" s="115" t="s">
        <v>130</v>
      </c>
      <c r="C11" s="200"/>
      <c r="D11" s="200"/>
      <c r="E11" s="200"/>
      <c r="F11" s="1079"/>
      <c r="G11" s="57"/>
      <c r="H11" s="1"/>
      <c r="I11" s="1"/>
      <c r="J11" s="1"/>
    </row>
    <row r="12" spans="1:10" s="9" customFormat="1" ht="51">
      <c r="A12" s="146"/>
      <c r="B12" s="115" t="s">
        <v>131</v>
      </c>
      <c r="C12" s="200"/>
      <c r="D12" s="200"/>
      <c r="E12" s="200"/>
      <c r="F12" s="1079"/>
      <c r="G12" s="57"/>
      <c r="H12" s="1"/>
      <c r="I12" s="1"/>
      <c r="J12" s="1"/>
    </row>
    <row r="13" spans="1:10" s="9" customFormat="1">
      <c r="A13" s="146"/>
      <c r="B13" s="40" t="s">
        <v>239</v>
      </c>
      <c r="C13" s="200"/>
      <c r="D13" s="200"/>
      <c r="E13" s="200"/>
      <c r="F13" s="1079"/>
      <c r="G13" s="57"/>
      <c r="H13" s="1"/>
      <c r="I13" s="1"/>
      <c r="J13" s="1"/>
    </row>
    <row r="14" spans="1:10" s="9" customFormat="1">
      <c r="A14" s="146"/>
      <c r="B14" s="41" t="s">
        <v>132</v>
      </c>
      <c r="C14" s="200"/>
      <c r="D14" s="200"/>
      <c r="E14" s="200"/>
      <c r="F14" s="1079"/>
      <c r="G14" s="57"/>
      <c r="H14" s="1"/>
      <c r="I14" s="1"/>
      <c r="J14" s="1"/>
    </row>
    <row r="15" spans="1:10" s="9" customFormat="1">
      <c r="A15" s="146"/>
      <c r="B15" s="42" t="s">
        <v>133</v>
      </c>
      <c r="C15" s="200"/>
      <c r="D15" s="200"/>
      <c r="E15" s="200"/>
      <c r="F15" s="1079"/>
      <c r="G15" s="57"/>
      <c r="H15" s="1"/>
      <c r="I15" s="1"/>
      <c r="J15" s="1"/>
    </row>
    <row r="16" spans="1:10" s="9" customFormat="1">
      <c r="A16" s="146"/>
      <c r="B16" s="42" t="s">
        <v>134</v>
      </c>
      <c r="C16" s="200"/>
      <c r="D16" s="200"/>
      <c r="E16" s="200"/>
      <c r="F16" s="1079"/>
      <c r="G16" s="57"/>
      <c r="H16" s="1"/>
      <c r="I16" s="1"/>
      <c r="J16" s="1"/>
    </row>
    <row r="17" spans="1:10" s="9" customFormat="1">
      <c r="A17" s="146"/>
      <c r="B17" s="42" t="s">
        <v>135</v>
      </c>
      <c r="C17" s="200"/>
      <c r="D17" s="200"/>
      <c r="E17" s="200"/>
      <c r="F17" s="1079"/>
      <c r="G17" s="57"/>
      <c r="H17" s="1"/>
      <c r="I17" s="1"/>
      <c r="J17" s="1"/>
    </row>
    <row r="18" spans="1:10" s="9" customFormat="1" ht="25.5">
      <c r="A18" s="146"/>
      <c r="B18" s="41" t="s">
        <v>183</v>
      </c>
      <c r="C18" s="200"/>
      <c r="D18" s="200"/>
      <c r="E18" s="200"/>
      <c r="F18" s="1079"/>
      <c r="G18" s="57"/>
      <c r="H18" s="1"/>
      <c r="I18" s="1"/>
      <c r="J18" s="1"/>
    </row>
    <row r="19" spans="1:10" s="9" customFormat="1">
      <c r="A19" s="148" t="s">
        <v>11</v>
      </c>
      <c r="B19" s="149" t="s">
        <v>12</v>
      </c>
      <c r="C19" s="240" t="s">
        <v>13</v>
      </c>
      <c r="D19" s="855" t="s">
        <v>14</v>
      </c>
      <c r="E19" s="856" t="s">
        <v>15</v>
      </c>
      <c r="F19" s="855" t="s">
        <v>16</v>
      </c>
      <c r="G19" s="57"/>
      <c r="H19" s="1"/>
      <c r="I19" s="1"/>
      <c r="J19" s="1"/>
    </row>
    <row r="20" spans="1:10" s="9" customFormat="1" ht="25.5">
      <c r="A20" s="338" t="s">
        <v>35</v>
      </c>
      <c r="B20" s="1108" t="s">
        <v>508</v>
      </c>
      <c r="C20" s="257" t="s">
        <v>80</v>
      </c>
      <c r="D20" s="934">
        <f>295+515</f>
        <v>810</v>
      </c>
      <c r="E20" s="1236"/>
      <c r="F20" s="337">
        <f t="shared" ref="F20:F22" si="0">D20*E20</f>
        <v>0</v>
      </c>
      <c r="G20" s="990"/>
    </row>
    <row r="21" spans="1:10" s="9" customFormat="1" ht="60.75" customHeight="1">
      <c r="A21" s="338" t="s">
        <v>81</v>
      </c>
      <c r="B21" s="256" t="s">
        <v>2168</v>
      </c>
      <c r="C21" s="257" t="s">
        <v>80</v>
      </c>
      <c r="D21" s="237">
        <v>295</v>
      </c>
      <c r="E21" s="1204"/>
      <c r="F21" s="337">
        <f t="shared" si="0"/>
        <v>0</v>
      </c>
      <c r="G21" s="990"/>
      <c r="H21" s="1"/>
    </row>
    <row r="22" spans="1:10" s="9" customFormat="1" ht="229.5">
      <c r="A22" s="338" t="s">
        <v>99</v>
      </c>
      <c r="B22" s="256" t="s">
        <v>2122</v>
      </c>
      <c r="C22" s="257" t="s">
        <v>80</v>
      </c>
      <c r="D22" s="237">
        <v>295</v>
      </c>
      <c r="E22" s="1204"/>
      <c r="F22" s="337">
        <f t="shared" si="0"/>
        <v>0</v>
      </c>
      <c r="G22" s="991"/>
      <c r="H22" s="1"/>
    </row>
    <row r="23" spans="1:10" s="9" customFormat="1" ht="89.25">
      <c r="A23" s="338" t="s">
        <v>100</v>
      </c>
      <c r="B23" s="244" t="s">
        <v>328</v>
      </c>
      <c r="C23" s="237" t="s">
        <v>80</v>
      </c>
      <c r="D23" s="237">
        <f>132+85</f>
        <v>217</v>
      </c>
      <c r="E23" s="1200"/>
      <c r="F23" s="1080">
        <f>D23*E23</f>
        <v>0</v>
      </c>
      <c r="G23" s="57"/>
      <c r="H23" s="1"/>
      <c r="I23" s="1"/>
      <c r="J23" s="1"/>
    </row>
    <row r="24" spans="1:10" s="9" customFormat="1" ht="25.5">
      <c r="A24" s="338" t="s">
        <v>101</v>
      </c>
      <c r="B24" s="901" t="s">
        <v>1954</v>
      </c>
      <c r="C24" s="902" t="s">
        <v>82</v>
      </c>
      <c r="D24" s="902">
        <v>1</v>
      </c>
      <c r="E24" s="1228"/>
      <c r="F24" s="1081">
        <f>D24*E24</f>
        <v>0</v>
      </c>
      <c r="G24" s="57"/>
      <c r="H24" s="1"/>
      <c r="I24" s="1"/>
      <c r="J24" s="1"/>
    </row>
    <row r="25" spans="1:10" s="9" customFormat="1" ht="25.5">
      <c r="A25" s="338" t="s">
        <v>102</v>
      </c>
      <c r="B25" s="901" t="s">
        <v>2170</v>
      </c>
      <c r="C25" s="902" t="s">
        <v>83</v>
      </c>
      <c r="D25" s="902">
        <v>26.4</v>
      </c>
      <c r="E25" s="1228"/>
      <c r="F25" s="1081">
        <f>D25*E25</f>
        <v>0</v>
      </c>
      <c r="G25" s="57"/>
      <c r="H25" s="1"/>
      <c r="I25" s="1"/>
      <c r="J25" s="1"/>
    </row>
    <row r="26" spans="1:10" s="9" customFormat="1">
      <c r="A26" s="44"/>
      <c r="B26" s="45"/>
      <c r="C26" s="212"/>
      <c r="D26" s="212"/>
      <c r="E26" s="202"/>
      <c r="F26" s="213"/>
      <c r="G26" s="57"/>
      <c r="H26" s="1"/>
      <c r="I26" s="1"/>
      <c r="J26" s="1"/>
    </row>
    <row r="27" spans="1:10" s="9" customFormat="1" ht="13.5" thickBot="1">
      <c r="A27" s="47"/>
      <c r="B27" s="48" t="s">
        <v>9</v>
      </c>
      <c r="C27" s="219"/>
      <c r="D27" s="211"/>
      <c r="E27" s="203"/>
      <c r="F27" s="211">
        <f>SUM(F20:F25)</f>
        <v>0</v>
      </c>
      <c r="G27" s="57"/>
      <c r="H27" s="1"/>
      <c r="I27" s="1"/>
      <c r="J27" s="1"/>
    </row>
    <row r="28" spans="1:10" s="9" customFormat="1" ht="13.5" thickTop="1">
      <c r="A28" s="44"/>
      <c r="B28" s="49"/>
      <c r="C28" s="212"/>
      <c r="D28" s="213"/>
      <c r="E28" s="202"/>
      <c r="F28" s="213"/>
      <c r="G28" s="57"/>
      <c r="H28" s="1"/>
      <c r="I28" s="1"/>
      <c r="J28" s="1"/>
    </row>
    <row r="29" spans="1:10" s="9" customFormat="1">
      <c r="A29" s="34" t="str">
        <f>'A.REK GO OBJEKT'!A27</f>
        <v>B.ii</v>
      </c>
      <c r="B29" s="35" t="s">
        <v>116</v>
      </c>
      <c r="C29" s="198"/>
      <c r="D29" s="204"/>
      <c r="E29" s="198"/>
      <c r="F29" s="198"/>
      <c r="G29" s="57"/>
      <c r="H29" s="1"/>
      <c r="I29" s="1"/>
      <c r="J29" s="1"/>
    </row>
    <row r="30" spans="1:10" s="9" customFormat="1">
      <c r="A30" s="30"/>
      <c r="B30" s="35"/>
      <c r="C30" s="198"/>
      <c r="D30" s="204"/>
      <c r="E30" s="198"/>
      <c r="F30" s="198"/>
      <c r="G30" s="57"/>
      <c r="H30" s="1"/>
      <c r="I30" s="1"/>
      <c r="J30" s="1"/>
    </row>
    <row r="31" spans="1:10" s="9" customFormat="1" ht="191.25">
      <c r="A31" s="141"/>
      <c r="B31" s="162" t="s">
        <v>307</v>
      </c>
      <c r="C31" s="199"/>
      <c r="D31" s="214"/>
      <c r="E31" s="199"/>
      <c r="F31" s="1078"/>
      <c r="G31" s="57"/>
      <c r="H31" s="1"/>
      <c r="I31" s="1"/>
      <c r="J31" s="1"/>
    </row>
    <row r="32" spans="1:10" s="9" customFormat="1">
      <c r="A32" s="148" t="s">
        <v>11</v>
      </c>
      <c r="B32" s="149" t="s">
        <v>12</v>
      </c>
      <c r="C32" s="240" t="s">
        <v>13</v>
      </c>
      <c r="D32" s="855" t="s">
        <v>14</v>
      </c>
      <c r="E32" s="856" t="s">
        <v>15</v>
      </c>
      <c r="F32" s="855" t="s">
        <v>16</v>
      </c>
      <c r="G32" s="57"/>
      <c r="H32" s="1"/>
      <c r="I32" s="1"/>
      <c r="J32" s="1"/>
    </row>
    <row r="33" spans="1:10" s="9" customFormat="1">
      <c r="A33" s="152"/>
      <c r="B33" s="153" t="s">
        <v>245</v>
      </c>
      <c r="C33" s="208"/>
      <c r="D33" s="208"/>
      <c r="E33" s="201"/>
      <c r="F33" s="208"/>
      <c r="G33" s="57"/>
    </row>
    <row r="34" spans="1:10" s="9" customFormat="1" ht="84" customHeight="1">
      <c r="A34" s="138" t="s">
        <v>35</v>
      </c>
      <c r="B34" s="244" t="s">
        <v>2063</v>
      </c>
      <c r="C34" s="237" t="s">
        <v>80</v>
      </c>
      <c r="D34" s="237">
        <v>136</v>
      </c>
      <c r="E34" s="1200"/>
      <c r="F34" s="1080">
        <f>D34*E34</f>
        <v>0</v>
      </c>
      <c r="G34" s="57"/>
      <c r="H34" s="1"/>
      <c r="I34" s="1"/>
      <c r="J34" s="1"/>
    </row>
    <row r="35" spans="1:10" s="9" customFormat="1" ht="57" customHeight="1">
      <c r="A35" s="138" t="s">
        <v>81</v>
      </c>
      <c r="B35" s="244" t="s">
        <v>422</v>
      </c>
      <c r="C35" s="237" t="s">
        <v>83</v>
      </c>
      <c r="D35" s="237">
        <v>105.3</v>
      </c>
      <c r="E35" s="1200"/>
      <c r="F35" s="1080">
        <f>D35*E35</f>
        <v>0</v>
      </c>
      <c r="G35" s="57"/>
      <c r="H35" s="1"/>
      <c r="I35" s="1"/>
      <c r="J35" s="1"/>
    </row>
    <row r="36" spans="1:10" s="9" customFormat="1">
      <c r="A36" s="152"/>
      <c r="B36" s="153" t="s">
        <v>246</v>
      </c>
      <c r="C36" s="208"/>
      <c r="D36" s="208"/>
      <c r="E36" s="201"/>
      <c r="F36" s="208"/>
      <c r="G36" s="57"/>
    </row>
    <row r="37" spans="1:10" s="9" customFormat="1" ht="88.5" customHeight="1">
      <c r="A37" s="138" t="s">
        <v>99</v>
      </c>
      <c r="B37" s="244" t="s">
        <v>1955</v>
      </c>
      <c r="C37" s="237" t="s">
        <v>80</v>
      </c>
      <c r="D37" s="237">
        <v>185</v>
      </c>
      <c r="E37" s="1200"/>
      <c r="F37" s="1080">
        <f>D37*E37</f>
        <v>0</v>
      </c>
      <c r="G37" s="57"/>
      <c r="H37" s="1"/>
      <c r="I37" s="1"/>
      <c r="J37" s="1"/>
    </row>
    <row r="38" spans="1:10" s="9" customFormat="1">
      <c r="A38" s="152"/>
      <c r="B38" s="153" t="s">
        <v>174</v>
      </c>
      <c r="C38" s="208"/>
      <c r="D38" s="208"/>
      <c r="E38" s="201"/>
      <c r="F38" s="208"/>
      <c r="G38" s="57"/>
    </row>
    <row r="39" spans="1:10" s="9" customFormat="1" ht="38.25">
      <c r="A39" s="676" t="s">
        <v>100</v>
      </c>
      <c r="B39" s="244" t="s">
        <v>339</v>
      </c>
      <c r="C39" s="237" t="s">
        <v>80</v>
      </c>
      <c r="D39" s="237">
        <v>145</v>
      </c>
      <c r="E39" s="1200"/>
      <c r="F39" s="1080">
        <f>D39*E39</f>
        <v>0</v>
      </c>
      <c r="G39" s="57"/>
      <c r="H39" s="1"/>
      <c r="I39" s="1"/>
      <c r="J39" s="1"/>
    </row>
    <row r="40" spans="1:10">
      <c r="A40" s="44"/>
      <c r="B40" s="45"/>
      <c r="C40" s="212"/>
      <c r="D40" s="213"/>
      <c r="E40" s="202"/>
      <c r="F40" s="213"/>
    </row>
    <row r="41" spans="1:10" ht="13.5" thickBot="1">
      <c r="A41" s="47"/>
      <c r="B41" s="48" t="s">
        <v>9</v>
      </c>
      <c r="C41" s="219"/>
      <c r="D41" s="211"/>
      <c r="E41" s="203"/>
      <c r="F41" s="211">
        <f>SUM(F33:F40)</f>
        <v>0</v>
      </c>
    </row>
    <row r="42" spans="1:10" s="9" customFormat="1" ht="13.5" thickTop="1">
      <c r="A42" s="50"/>
      <c r="B42" s="51"/>
      <c r="C42" s="204"/>
      <c r="D42" s="204"/>
      <c r="E42" s="204"/>
      <c r="F42" s="204"/>
      <c r="G42" s="57"/>
      <c r="H42" s="1"/>
      <c r="I42" s="1"/>
      <c r="J42" s="1"/>
    </row>
    <row r="43" spans="1:10" s="9" customFormat="1">
      <c r="A43" s="34" t="str">
        <f>'A.REK GO OBJEKT'!A28</f>
        <v>B.iii</v>
      </c>
      <c r="B43" s="35" t="s">
        <v>117</v>
      </c>
      <c r="C43" s="198"/>
      <c r="D43" s="204"/>
      <c r="E43" s="198"/>
      <c r="F43" s="198"/>
      <c r="G43" s="57"/>
      <c r="H43" s="1"/>
    </row>
    <row r="44" spans="1:10" s="9" customFormat="1">
      <c r="A44" s="30"/>
      <c r="B44" s="35"/>
      <c r="C44" s="198"/>
      <c r="D44" s="204"/>
      <c r="E44" s="198"/>
      <c r="F44" s="198"/>
      <c r="G44" s="57"/>
      <c r="H44" s="1"/>
    </row>
    <row r="45" spans="1:10" s="9" customFormat="1">
      <c r="A45" s="141"/>
      <c r="B45" s="163" t="s">
        <v>136</v>
      </c>
      <c r="C45" s="199"/>
      <c r="D45" s="214"/>
      <c r="E45" s="199"/>
      <c r="F45" s="1078"/>
      <c r="G45" s="57"/>
      <c r="H45" s="1"/>
    </row>
    <row r="46" spans="1:10" s="9" customFormat="1" ht="25.5">
      <c r="A46" s="146"/>
      <c r="B46" s="53" t="s">
        <v>137</v>
      </c>
      <c r="C46" s="200"/>
      <c r="D46" s="213"/>
      <c r="E46" s="200"/>
      <c r="F46" s="1079"/>
      <c r="G46" s="57"/>
      <c r="H46" s="1"/>
    </row>
    <row r="47" spans="1:10" s="9" customFormat="1" ht="25.5">
      <c r="A47" s="146"/>
      <c r="B47" s="54" t="s">
        <v>337</v>
      </c>
      <c r="C47" s="200"/>
      <c r="D47" s="213"/>
      <c r="E47" s="200"/>
      <c r="F47" s="1079"/>
      <c r="G47" s="57"/>
      <c r="H47" s="1"/>
    </row>
    <row r="48" spans="1:10" s="9" customFormat="1" ht="25.5">
      <c r="A48" s="146"/>
      <c r="B48" s="54" t="s">
        <v>338</v>
      </c>
      <c r="C48" s="200"/>
      <c r="D48" s="213"/>
      <c r="E48" s="200"/>
      <c r="F48" s="1079"/>
      <c r="G48" s="57"/>
      <c r="H48" s="1"/>
    </row>
    <row r="49" spans="1:8" s="9" customFormat="1" ht="25.5">
      <c r="A49" s="146"/>
      <c r="B49" s="54" t="s">
        <v>138</v>
      </c>
      <c r="C49" s="200"/>
      <c r="D49" s="213"/>
      <c r="E49" s="200"/>
      <c r="F49" s="1079"/>
      <c r="G49" s="57"/>
      <c r="H49" s="1"/>
    </row>
    <row r="50" spans="1:8" s="9" customFormat="1" ht="38.25">
      <c r="A50" s="146"/>
      <c r="B50" s="54" t="s">
        <v>139</v>
      </c>
      <c r="C50" s="200"/>
      <c r="D50" s="213"/>
      <c r="E50" s="200"/>
      <c r="F50" s="1079"/>
      <c r="G50" s="57"/>
      <c r="H50" s="1"/>
    </row>
    <row r="51" spans="1:8" s="9" customFormat="1">
      <c r="A51" s="146"/>
      <c r="B51" s="55" t="s">
        <v>140</v>
      </c>
      <c r="C51" s="200"/>
      <c r="D51" s="213"/>
      <c r="E51" s="200"/>
      <c r="F51" s="1079"/>
      <c r="G51" s="57"/>
      <c r="H51" s="1"/>
    </row>
    <row r="52" spans="1:8" s="9" customFormat="1">
      <c r="A52" s="146"/>
      <c r="B52" s="54" t="s">
        <v>184</v>
      </c>
      <c r="C52" s="200"/>
      <c r="D52" s="213"/>
      <c r="E52" s="200"/>
      <c r="F52" s="1079"/>
      <c r="G52" s="57"/>
      <c r="H52" s="1"/>
    </row>
    <row r="53" spans="1:8" s="9" customFormat="1">
      <c r="A53" s="146"/>
      <c r="B53" s="54" t="s">
        <v>141</v>
      </c>
      <c r="C53" s="200"/>
      <c r="D53" s="213"/>
      <c r="E53" s="200"/>
      <c r="F53" s="1079"/>
      <c r="G53" s="57"/>
      <c r="H53" s="1"/>
    </row>
    <row r="54" spans="1:8" s="9" customFormat="1" ht="25.5">
      <c r="A54" s="146"/>
      <c r="B54" s="54" t="s">
        <v>142</v>
      </c>
      <c r="C54" s="200"/>
      <c r="D54" s="213"/>
      <c r="E54" s="200"/>
      <c r="F54" s="1079"/>
      <c r="G54" s="57"/>
      <c r="H54" s="1"/>
    </row>
    <row r="55" spans="1:8" s="9" customFormat="1">
      <c r="A55" s="146"/>
      <c r="B55" s="54" t="s">
        <v>185</v>
      </c>
      <c r="C55" s="200"/>
      <c r="D55" s="213"/>
      <c r="E55" s="200"/>
      <c r="F55" s="1079"/>
      <c r="G55" s="57"/>
      <c r="H55" s="1"/>
    </row>
    <row r="56" spans="1:8" s="9" customFormat="1">
      <c r="A56" s="146"/>
      <c r="B56" s="54" t="s">
        <v>143</v>
      </c>
      <c r="C56" s="200"/>
      <c r="D56" s="213"/>
      <c r="E56" s="200"/>
      <c r="F56" s="1079"/>
      <c r="G56" s="57"/>
      <c r="H56" s="1"/>
    </row>
    <row r="57" spans="1:8" s="9" customFormat="1" ht="25.5">
      <c r="A57" s="146"/>
      <c r="B57" s="54" t="s">
        <v>144</v>
      </c>
      <c r="C57" s="200"/>
      <c r="D57" s="213"/>
      <c r="E57" s="200"/>
      <c r="F57" s="1079"/>
      <c r="G57" s="57"/>
      <c r="H57" s="1"/>
    </row>
    <row r="58" spans="1:8" s="9" customFormat="1" ht="25.5">
      <c r="A58" s="146"/>
      <c r="B58" s="54" t="s">
        <v>153</v>
      </c>
      <c r="C58" s="200"/>
      <c r="D58" s="213"/>
      <c r="E58" s="200"/>
      <c r="F58" s="1079"/>
      <c r="G58" s="57"/>
      <c r="H58" s="1"/>
    </row>
    <row r="59" spans="1:8" s="9" customFormat="1">
      <c r="A59" s="146"/>
      <c r="B59" s="54" t="s">
        <v>145</v>
      </c>
      <c r="C59" s="200"/>
      <c r="D59" s="213"/>
      <c r="E59" s="200"/>
      <c r="F59" s="1079"/>
      <c r="G59" s="57"/>
      <c r="H59" s="1"/>
    </row>
    <row r="60" spans="1:8" s="9" customFormat="1">
      <c r="A60" s="146"/>
      <c r="B60" s="54" t="s">
        <v>146</v>
      </c>
      <c r="C60" s="200"/>
      <c r="D60" s="213"/>
      <c r="E60" s="200"/>
      <c r="F60" s="1079"/>
      <c r="G60" s="57"/>
      <c r="H60" s="1"/>
    </row>
    <row r="61" spans="1:8" s="9" customFormat="1" ht="25.5">
      <c r="A61" s="146"/>
      <c r="B61" s="56" t="s">
        <v>152</v>
      </c>
      <c r="C61" s="200"/>
      <c r="D61" s="213"/>
      <c r="E61" s="200"/>
      <c r="F61" s="1079"/>
      <c r="G61" s="57"/>
      <c r="H61" s="1"/>
    </row>
    <row r="62" spans="1:8" s="9" customFormat="1" ht="51">
      <c r="A62" s="146"/>
      <c r="B62" s="56" t="s">
        <v>287</v>
      </c>
      <c r="C62" s="200"/>
      <c r="D62" s="213"/>
      <c r="E62" s="200"/>
      <c r="F62" s="1079"/>
      <c r="G62" s="57"/>
      <c r="H62" s="1"/>
    </row>
    <row r="63" spans="1:8" s="9" customFormat="1" ht="76.5">
      <c r="A63" s="150"/>
      <c r="B63" s="189" t="s">
        <v>261</v>
      </c>
      <c r="C63" s="205"/>
      <c r="D63" s="215"/>
      <c r="E63" s="205"/>
      <c r="F63" s="1082"/>
      <c r="G63" s="57"/>
      <c r="H63" s="1"/>
    </row>
    <row r="64" spans="1:8" s="9" customFormat="1">
      <c r="A64" s="148" t="s">
        <v>11</v>
      </c>
      <c r="B64" s="149" t="s">
        <v>12</v>
      </c>
      <c r="C64" s="240" t="s">
        <v>13</v>
      </c>
      <c r="D64" s="855" t="s">
        <v>14</v>
      </c>
      <c r="E64" s="856" t="s">
        <v>15</v>
      </c>
      <c r="F64" s="855" t="s">
        <v>16</v>
      </c>
      <c r="G64" s="57"/>
      <c r="H64" s="1"/>
    </row>
    <row r="65" spans="1:16" s="9" customFormat="1" ht="15">
      <c r="A65" s="271"/>
      <c r="B65" s="272" t="s">
        <v>431</v>
      </c>
      <c r="C65" s="273"/>
      <c r="D65" s="274"/>
      <c r="E65" s="275"/>
      <c r="F65" s="274"/>
      <c r="G65" s="998"/>
      <c r="H65" s="1"/>
      <c r="I65"/>
      <c r="J65"/>
      <c r="K65"/>
      <c r="L65"/>
      <c r="M65"/>
      <c r="N65"/>
      <c r="O65" s="1"/>
      <c r="P65" s="1"/>
    </row>
    <row r="66" spans="1:16" s="9" customFormat="1" ht="15.75" customHeight="1">
      <c r="A66" s="299" t="s">
        <v>35</v>
      </c>
      <c r="B66" s="256" t="s">
        <v>1646</v>
      </c>
      <c r="C66" s="257"/>
      <c r="D66" s="257"/>
      <c r="E66" s="576"/>
      <c r="F66" s="309"/>
      <c r="G66" s="992"/>
      <c r="H66" s="301"/>
      <c r="I66" s="302"/>
      <c r="J66" s="301"/>
      <c r="K66" s="302"/>
      <c r="L66" s="303"/>
      <c r="M66" s="7"/>
      <c r="N66" s="1"/>
    </row>
    <row r="67" spans="1:16" s="9" customFormat="1">
      <c r="A67" s="575" t="s">
        <v>397</v>
      </c>
      <c r="B67" s="256" t="s">
        <v>975</v>
      </c>
      <c r="C67" s="257" t="s">
        <v>80</v>
      </c>
      <c r="D67" s="257">
        <v>285</v>
      </c>
      <c r="E67" s="1216"/>
      <c r="F67" s="309">
        <f t="shared" ref="F67:F68" si="1">D67*E67</f>
        <v>0</v>
      </c>
      <c r="G67" s="992"/>
      <c r="H67" s="301"/>
      <c r="I67" s="302"/>
      <c r="J67" s="301"/>
      <c r="K67" s="302"/>
      <c r="L67" s="303"/>
      <c r="M67" s="7"/>
      <c r="N67" s="1"/>
    </row>
    <row r="68" spans="1:16" s="9" customFormat="1">
      <c r="A68" s="575" t="s">
        <v>973</v>
      </c>
      <c r="B68" s="244" t="s">
        <v>2139</v>
      </c>
      <c r="C68" s="257" t="s">
        <v>80</v>
      </c>
      <c r="D68" s="257">
        <v>285</v>
      </c>
      <c r="E68" s="1216"/>
      <c r="F68" s="309">
        <f t="shared" si="1"/>
        <v>0</v>
      </c>
      <c r="G68" s="992"/>
      <c r="H68" s="301"/>
      <c r="I68" s="302"/>
      <c r="J68" s="301"/>
      <c r="K68" s="302"/>
      <c r="L68" s="303"/>
      <c r="M68" s="7"/>
      <c r="N68" s="1"/>
    </row>
    <row r="69" spans="1:16" s="9" customFormat="1" ht="25.5">
      <c r="A69" s="575" t="s">
        <v>974</v>
      </c>
      <c r="B69" s="256" t="s">
        <v>2171</v>
      </c>
      <c r="C69" s="257" t="s">
        <v>80</v>
      </c>
      <c r="D69" s="257">
        <v>568</v>
      </c>
      <c r="E69" s="1216"/>
      <c r="F69" s="309">
        <f>D69*E69</f>
        <v>0</v>
      </c>
      <c r="G69" s="992"/>
      <c r="H69" s="301"/>
      <c r="I69" s="302"/>
      <c r="J69" s="301"/>
      <c r="K69" s="302"/>
      <c r="L69" s="303"/>
      <c r="M69" s="7"/>
      <c r="N69" s="1"/>
    </row>
    <row r="70" spans="1:16" s="9" customFormat="1" ht="69" customHeight="1">
      <c r="A70" s="299" t="s">
        <v>81</v>
      </c>
      <c r="B70" s="244" t="s">
        <v>479</v>
      </c>
      <c r="C70" s="257" t="s">
        <v>80</v>
      </c>
      <c r="D70" s="257">
        <v>55</v>
      </c>
      <c r="E70" s="1216"/>
      <c r="F70" s="309">
        <f>D70*E70</f>
        <v>0</v>
      </c>
      <c r="G70" s="992"/>
      <c r="H70" s="301"/>
      <c r="I70" s="302"/>
      <c r="J70" s="301"/>
      <c r="K70" s="302"/>
      <c r="L70" s="303"/>
      <c r="M70" s="7"/>
      <c r="N70" s="1"/>
    </row>
    <row r="71" spans="1:16" s="9" customFormat="1" ht="41.25" customHeight="1">
      <c r="A71" s="269" t="s">
        <v>99</v>
      </c>
      <c r="B71" s="256" t="s">
        <v>1653</v>
      </c>
      <c r="C71" s="257" t="s">
        <v>80</v>
      </c>
      <c r="D71" s="257">
        <v>13.2</v>
      </c>
      <c r="E71" s="1237"/>
      <c r="F71" s="1083">
        <f>D71*E71</f>
        <v>0</v>
      </c>
      <c r="G71" s="992"/>
      <c r="H71" s="304"/>
      <c r="I71" s="305"/>
      <c r="J71" s="304"/>
      <c r="K71" s="305"/>
      <c r="L71" s="303"/>
      <c r="M71" s="7"/>
      <c r="N71" s="1"/>
    </row>
    <row r="72" spans="1:16" s="9" customFormat="1" ht="36" customHeight="1">
      <c r="A72" s="269" t="s">
        <v>100</v>
      </c>
      <c r="B72" s="925" t="s">
        <v>1986</v>
      </c>
      <c r="C72" s="257" t="s">
        <v>80</v>
      </c>
      <c r="D72" s="926">
        <v>22</v>
      </c>
      <c r="E72" s="1238"/>
      <c r="F72" s="1084">
        <f>D72*E72</f>
        <v>0</v>
      </c>
      <c r="G72" s="992"/>
      <c r="H72" s="304"/>
      <c r="I72" s="305"/>
      <c r="J72" s="304"/>
      <c r="K72" s="305"/>
      <c r="L72" s="303"/>
      <c r="M72" s="7"/>
      <c r="N72" s="1"/>
    </row>
    <row r="73" spans="1:16" s="9" customFormat="1" ht="165.75">
      <c r="A73" s="1143" t="s">
        <v>101</v>
      </c>
      <c r="B73" s="1126" t="s">
        <v>2172</v>
      </c>
      <c r="C73" s="907" t="s">
        <v>80</v>
      </c>
      <c r="D73" s="911">
        <v>38.5</v>
      </c>
      <c r="E73" s="1221"/>
      <c r="F73" s="911">
        <f>D73*E73</f>
        <v>0</v>
      </c>
      <c r="G73" s="52"/>
    </row>
    <row r="74" spans="1:16" s="9" customFormat="1">
      <c r="A74" s="152"/>
      <c r="B74" s="153" t="s">
        <v>262</v>
      </c>
      <c r="C74" s="208"/>
      <c r="D74" s="208"/>
      <c r="E74" s="201"/>
      <c r="F74" s="208"/>
      <c r="G74" s="57"/>
      <c r="H74" s="7"/>
      <c r="I74" s="190"/>
      <c r="J74" s="190"/>
      <c r="K74" s="190"/>
      <c r="L74" s="190"/>
      <c r="M74" s="190"/>
    </row>
    <row r="75" spans="1:16" s="9" customFormat="1" ht="255">
      <c r="A75" s="1142" t="s">
        <v>102</v>
      </c>
      <c r="B75" s="243" t="s">
        <v>2060</v>
      </c>
      <c r="C75" s="912" t="s">
        <v>80</v>
      </c>
      <c r="D75" s="217">
        <v>2.75</v>
      </c>
      <c r="E75" s="1200"/>
      <c r="F75" s="1080">
        <f>D75*E75</f>
        <v>0</v>
      </c>
      <c r="G75" s="57"/>
      <c r="H75" s="1"/>
    </row>
    <row r="76" spans="1:16" s="9" customFormat="1" ht="242.25">
      <c r="A76" s="1142" t="s">
        <v>103</v>
      </c>
      <c r="B76" s="243" t="s">
        <v>984</v>
      </c>
      <c r="C76" s="912" t="s">
        <v>80</v>
      </c>
      <c r="D76" s="217">
        <v>10.23</v>
      </c>
      <c r="E76" s="1200"/>
      <c r="F76" s="1080">
        <f>D76*E76</f>
        <v>0</v>
      </c>
      <c r="G76" s="57"/>
      <c r="H76" s="1"/>
    </row>
    <row r="77" spans="1:16" s="9" customFormat="1" ht="242.25">
      <c r="A77" s="1142" t="s">
        <v>104</v>
      </c>
      <c r="B77" s="243" t="s">
        <v>423</v>
      </c>
      <c r="C77" s="217" t="s">
        <v>80</v>
      </c>
      <c r="D77" s="217">
        <v>226.4</v>
      </c>
      <c r="E77" s="1200"/>
      <c r="F77" s="1080">
        <f>D77*E77</f>
        <v>0</v>
      </c>
      <c r="G77" s="57"/>
      <c r="H77" s="1"/>
    </row>
    <row r="78" spans="1:16" s="9" customFormat="1">
      <c r="A78" s="1134"/>
      <c r="B78" s="1137" t="s">
        <v>1959</v>
      </c>
      <c r="C78" s="1135"/>
      <c r="D78" s="1135"/>
      <c r="E78" s="1129"/>
      <c r="F78" s="1135"/>
      <c r="G78" s="52"/>
      <c r="H78" s="1131"/>
    </row>
    <row r="79" spans="1:16" s="9" customFormat="1" ht="216.75">
      <c r="A79" s="1142" t="s">
        <v>248</v>
      </c>
      <c r="B79" s="265" t="s">
        <v>2173</v>
      </c>
      <c r="C79" s="258" t="s">
        <v>80</v>
      </c>
      <c r="D79" s="258">
        <v>65</v>
      </c>
      <c r="E79" s="1202"/>
      <c r="F79" s="258">
        <f t="shared" ref="F79" si="2">D79*E79</f>
        <v>0</v>
      </c>
      <c r="G79" s="990"/>
    </row>
    <row r="80" spans="1:16" s="9" customFormat="1" ht="140.25">
      <c r="A80" s="1132" t="s">
        <v>249</v>
      </c>
      <c r="B80" s="1136" t="s">
        <v>2174</v>
      </c>
      <c r="C80" s="1130" t="s">
        <v>80</v>
      </c>
      <c r="D80" s="1130">
        <v>30</v>
      </c>
      <c r="E80" s="1239"/>
      <c r="F80" s="1130">
        <f>D80*E80</f>
        <v>0</v>
      </c>
      <c r="G80" s="52"/>
      <c r="H80" s="1131"/>
    </row>
    <row r="81" spans="1:9" s="9" customFormat="1">
      <c r="A81" s="152"/>
      <c r="B81" s="153" t="s">
        <v>280</v>
      </c>
      <c r="C81" s="208"/>
      <c r="D81" s="208"/>
      <c r="E81" s="201"/>
      <c r="F81" s="208"/>
      <c r="G81" s="57"/>
      <c r="H81" s="1"/>
    </row>
    <row r="82" spans="1:9" ht="51">
      <c r="A82" s="981" t="s">
        <v>250</v>
      </c>
      <c r="B82" s="1172" t="s">
        <v>241</v>
      </c>
      <c r="C82" s="217" t="s">
        <v>80</v>
      </c>
      <c r="D82" s="217">
        <f>24+9+3</f>
        <v>36</v>
      </c>
      <c r="E82" s="1200"/>
      <c r="F82" s="1080">
        <f>D82*E82</f>
        <v>0</v>
      </c>
    </row>
    <row r="83" spans="1:9" s="9" customFormat="1">
      <c r="A83" s="152"/>
      <c r="B83" s="153" t="s">
        <v>335</v>
      </c>
      <c r="C83" s="208"/>
      <c r="D83" s="208"/>
      <c r="E83" s="201"/>
      <c r="F83" s="208"/>
      <c r="G83" s="57"/>
      <c r="H83" s="1"/>
    </row>
    <row r="84" spans="1:9" ht="280.5">
      <c r="A84" s="1127" t="s">
        <v>271</v>
      </c>
      <c r="B84" s="1175" t="s">
        <v>2140</v>
      </c>
      <c r="C84" s="1128" t="s">
        <v>80</v>
      </c>
      <c r="D84" s="1128">
        <v>231</v>
      </c>
      <c r="E84" s="1239"/>
      <c r="F84" s="1130">
        <f>D84*E84</f>
        <v>0</v>
      </c>
      <c r="G84" s="52"/>
      <c r="H84" s="1131"/>
    </row>
    <row r="85" spans="1:9" ht="280.5">
      <c r="A85" s="1132" t="s">
        <v>272</v>
      </c>
      <c r="B85" s="1133" t="s">
        <v>2141</v>
      </c>
      <c r="C85" s="1130" t="s">
        <v>80</v>
      </c>
      <c r="D85" s="1130">
        <v>49</v>
      </c>
      <c r="E85" s="1239"/>
      <c r="F85" s="1130">
        <f>D85*E85</f>
        <v>0</v>
      </c>
      <c r="G85" s="52"/>
      <c r="H85" s="1131"/>
    </row>
    <row r="86" spans="1:9" s="7" customFormat="1" ht="204">
      <c r="A86" s="1142" t="s">
        <v>251</v>
      </c>
      <c r="B86" s="1176" t="s">
        <v>2176</v>
      </c>
      <c r="C86" s="805" t="s">
        <v>80</v>
      </c>
      <c r="D86" s="217">
        <v>143</v>
      </c>
      <c r="E86" s="1200"/>
      <c r="F86" s="1080">
        <f>D86*E86</f>
        <v>0</v>
      </c>
      <c r="G86" s="57"/>
    </row>
    <row r="87" spans="1:9" s="9" customFormat="1">
      <c r="A87" s="152"/>
      <c r="B87" s="153" t="s">
        <v>336</v>
      </c>
      <c r="C87" s="208"/>
      <c r="D87" s="208"/>
      <c r="E87" s="201"/>
      <c r="F87" s="208"/>
      <c r="G87" s="57"/>
      <c r="H87" s="1"/>
    </row>
    <row r="88" spans="1:9" s="7" customFormat="1" ht="127.5">
      <c r="A88" s="1142" t="s">
        <v>273</v>
      </c>
      <c r="B88" s="1176" t="s">
        <v>2175</v>
      </c>
      <c r="C88" s="217" t="s">
        <v>80</v>
      </c>
      <c r="D88" s="217">
        <v>6.6</v>
      </c>
      <c r="E88" s="1200"/>
      <c r="F88" s="1080">
        <f>D88*E88</f>
        <v>0</v>
      </c>
      <c r="G88" s="57"/>
    </row>
    <row r="89" spans="1:9" ht="191.25">
      <c r="A89" s="1143" t="s">
        <v>274</v>
      </c>
      <c r="B89" s="1177" t="s">
        <v>2177</v>
      </c>
      <c r="C89" s="921" t="s">
        <v>80</v>
      </c>
      <c r="D89" s="921">
        <f>181.5+231</f>
        <v>412.5</v>
      </c>
      <c r="E89" s="1240"/>
      <c r="F89" s="921">
        <f>D89*E89</f>
        <v>0</v>
      </c>
      <c r="G89" s="52"/>
    </row>
    <row r="90" spans="1:9" ht="38.25">
      <c r="A90" s="1143" t="s">
        <v>275</v>
      </c>
      <c r="B90" s="932" t="s">
        <v>383</v>
      </c>
      <c r="C90" s="921" t="s">
        <v>80</v>
      </c>
      <c r="D90" s="921">
        <f>181.5+231</f>
        <v>412.5</v>
      </c>
      <c r="E90" s="1240"/>
      <c r="F90" s="921">
        <f>D90*E90</f>
        <v>0</v>
      </c>
      <c r="G90" s="52"/>
    </row>
    <row r="91" spans="1:9">
      <c r="A91" s="839"/>
      <c r="B91" s="840" t="s">
        <v>1654</v>
      </c>
      <c r="C91" s="841"/>
      <c r="D91" s="841"/>
      <c r="E91" s="842"/>
      <c r="F91" s="841"/>
      <c r="G91" s="995"/>
      <c r="H91" s="52"/>
      <c r="I91" s="843"/>
    </row>
    <row r="92" spans="1:9" ht="25.5">
      <c r="A92" s="1144" t="s">
        <v>276</v>
      </c>
      <c r="B92" s="973" t="s">
        <v>2051</v>
      </c>
      <c r="C92" s="1178" t="s">
        <v>83</v>
      </c>
      <c r="D92" s="844">
        <v>116</v>
      </c>
      <c r="E92" s="1241"/>
      <c r="F92" s="844">
        <f>D92*E92</f>
        <v>0</v>
      </c>
      <c r="G92" s="992"/>
      <c r="H92" s="57"/>
      <c r="I92" s="845"/>
    </row>
    <row r="93" spans="1:9" s="9" customFormat="1" ht="12" customHeight="1">
      <c r="A93" s="152"/>
      <c r="B93" s="153" t="s">
        <v>281</v>
      </c>
      <c r="C93" s="208"/>
      <c r="D93" s="208"/>
      <c r="E93" s="201"/>
      <c r="F93" s="208"/>
      <c r="G93" s="57"/>
      <c r="H93" s="1"/>
    </row>
    <row r="94" spans="1:9" ht="38.25">
      <c r="A94" s="1145" t="s">
        <v>291</v>
      </c>
      <c r="B94" s="268" t="s">
        <v>429</v>
      </c>
      <c r="C94" s="217" t="s">
        <v>80</v>
      </c>
      <c r="D94" s="217">
        <v>60.5</v>
      </c>
      <c r="E94" s="1200"/>
      <c r="F94" s="1080">
        <f>D94*E94</f>
        <v>0</v>
      </c>
    </row>
    <row r="95" spans="1:9" s="9" customFormat="1">
      <c r="A95" s="806"/>
      <c r="B95" s="807" t="s">
        <v>1645</v>
      </c>
      <c r="C95" s="808"/>
      <c r="D95" s="808"/>
      <c r="E95" s="809"/>
      <c r="F95" s="1085"/>
      <c r="G95" s="994"/>
    </row>
    <row r="96" spans="1:9" ht="38.25">
      <c r="A96" s="1132" t="s">
        <v>292</v>
      </c>
      <c r="B96" s="1133" t="s">
        <v>2142</v>
      </c>
      <c r="C96" s="1130" t="s">
        <v>82</v>
      </c>
      <c r="D96" s="1130">
        <v>6</v>
      </c>
      <c r="E96" s="1239"/>
      <c r="F96" s="1130">
        <f t="shared" ref="F96:F99" si="3">D96*E96</f>
        <v>0</v>
      </c>
      <c r="G96" s="52"/>
      <c r="H96" s="1131"/>
    </row>
    <row r="97" spans="1:10" ht="38.25">
      <c r="A97" s="1132" t="s">
        <v>312</v>
      </c>
      <c r="B97" s="1133" t="s">
        <v>2143</v>
      </c>
      <c r="C97" s="1130" t="s">
        <v>82</v>
      </c>
      <c r="D97" s="1130">
        <v>8</v>
      </c>
      <c r="E97" s="1239"/>
      <c r="F97" s="1130">
        <f t="shared" si="3"/>
        <v>0</v>
      </c>
      <c r="G97" s="52"/>
      <c r="H97" s="1131"/>
    </row>
    <row r="98" spans="1:10" ht="38.25">
      <c r="A98" s="1132" t="s">
        <v>313</v>
      </c>
      <c r="B98" s="1133" t="s">
        <v>2144</v>
      </c>
      <c r="C98" s="1130" t="s">
        <v>82</v>
      </c>
      <c r="D98" s="1130">
        <v>4</v>
      </c>
      <c r="E98" s="1239"/>
      <c r="F98" s="1130">
        <f t="shared" si="3"/>
        <v>0</v>
      </c>
      <c r="G98" s="52"/>
      <c r="H98" s="1131"/>
    </row>
    <row r="99" spans="1:10" ht="38.25">
      <c r="A99" s="1132" t="s">
        <v>299</v>
      </c>
      <c r="B99" s="1133" t="s">
        <v>2145</v>
      </c>
      <c r="C99" s="1130" t="s">
        <v>82</v>
      </c>
      <c r="D99" s="1130">
        <v>1</v>
      </c>
      <c r="E99" s="1239"/>
      <c r="F99" s="1130">
        <f t="shared" si="3"/>
        <v>0</v>
      </c>
      <c r="G99" s="52"/>
      <c r="H99" s="1131"/>
    </row>
    <row r="100" spans="1:10" ht="38.25">
      <c r="A100" s="1132" t="s">
        <v>300</v>
      </c>
      <c r="B100" s="887" t="s">
        <v>1941</v>
      </c>
      <c r="C100" s="810"/>
      <c r="D100" s="810"/>
      <c r="E100" s="811"/>
      <c r="F100" s="1086"/>
      <c r="G100" s="10"/>
    </row>
    <row r="101" spans="1:10" ht="25.5">
      <c r="A101" s="1146" t="s">
        <v>2155</v>
      </c>
      <c r="B101" s="1179" t="s">
        <v>2146</v>
      </c>
      <c r="C101" s="810" t="s">
        <v>82</v>
      </c>
      <c r="D101" s="810">
        <v>3</v>
      </c>
      <c r="E101" s="1242"/>
      <c r="F101" s="1086">
        <f>D101*E101</f>
        <v>0</v>
      </c>
      <c r="G101" s="10"/>
    </row>
    <row r="102" spans="1:10" ht="13.5" thickBot="1">
      <c r="A102" s="59"/>
      <c r="B102" s="60"/>
      <c r="C102" s="212"/>
      <c r="D102" s="213"/>
      <c r="E102" s="202"/>
      <c r="F102" s="213"/>
    </row>
    <row r="103" spans="1:10" ht="14.25" thickTop="1" thickBot="1">
      <c r="A103" s="73"/>
      <c r="B103" s="802" t="s">
        <v>9</v>
      </c>
      <c r="C103" s="242"/>
      <c r="D103" s="220"/>
      <c r="E103" s="210"/>
      <c r="F103" s="220">
        <f>SUM(F65:F102)</f>
        <v>0</v>
      </c>
    </row>
    <row r="104" spans="1:10" ht="13.5" thickTop="1">
      <c r="F104" s="1087"/>
    </row>
    <row r="105" spans="1:10">
      <c r="A105" s="34" t="str">
        <f>'A.REK GO OBJEKT'!A29</f>
        <v>B.iv</v>
      </c>
      <c r="B105" s="35" t="s">
        <v>118</v>
      </c>
    </row>
    <row r="106" spans="1:10" ht="13.5" thickBot="1">
      <c r="B106" s="35"/>
    </row>
    <row r="107" spans="1:10" ht="13.5" thickTop="1">
      <c r="A107" s="36"/>
      <c r="B107" s="61"/>
      <c r="C107" s="207"/>
      <c r="D107" s="216"/>
      <c r="E107" s="207"/>
      <c r="F107" s="1088"/>
    </row>
    <row r="108" spans="1:10" s="9" customFormat="1">
      <c r="A108" s="148" t="s">
        <v>11</v>
      </c>
      <c r="B108" s="149" t="s">
        <v>12</v>
      </c>
      <c r="C108" s="240" t="s">
        <v>13</v>
      </c>
      <c r="D108" s="855" t="s">
        <v>14</v>
      </c>
      <c r="E108" s="856" t="s">
        <v>15</v>
      </c>
      <c r="F108" s="855" t="s">
        <v>16</v>
      </c>
      <c r="G108" s="57"/>
      <c r="H108" s="1"/>
      <c r="I108" s="1"/>
      <c r="J108" s="1"/>
    </row>
    <row r="109" spans="1:10" s="9" customFormat="1">
      <c r="A109" s="916"/>
      <c r="B109" s="916" t="s">
        <v>1971</v>
      </c>
      <c r="C109" s="917"/>
      <c r="D109" s="917"/>
      <c r="E109" s="917"/>
      <c r="F109" s="917"/>
      <c r="G109" s="52"/>
    </row>
    <row r="110" spans="1:10" s="9" customFormat="1" ht="229.5">
      <c r="A110" s="918" t="s">
        <v>35</v>
      </c>
      <c r="B110" s="919" t="s">
        <v>1972</v>
      </c>
      <c r="C110" s="920"/>
      <c r="D110" s="921"/>
      <c r="E110" s="922"/>
      <c r="F110" s="921"/>
      <c r="G110" s="52"/>
    </row>
    <row r="111" spans="1:10" s="9" customFormat="1" ht="191.25">
      <c r="A111" s="918" t="s">
        <v>1973</v>
      </c>
      <c r="B111" s="919" t="s">
        <v>2000</v>
      </c>
      <c r="C111" s="920" t="s">
        <v>82</v>
      </c>
      <c r="D111" s="921">
        <v>1</v>
      </c>
      <c r="E111" s="1240"/>
      <c r="F111" s="921">
        <f t="shared" ref="F111" si="4">D111*E111</f>
        <v>0</v>
      </c>
      <c r="G111" s="52"/>
    </row>
    <row r="112" spans="1:10" s="9" customFormat="1" ht="216.75">
      <c r="A112" s="918" t="s">
        <v>1974</v>
      </c>
      <c r="B112" s="919" t="s">
        <v>2001</v>
      </c>
      <c r="C112" s="920" t="s">
        <v>82</v>
      </c>
      <c r="D112" s="921">
        <v>1</v>
      </c>
      <c r="E112" s="1240"/>
      <c r="F112" s="921">
        <f t="shared" ref="F112" si="5">D112*E112</f>
        <v>0</v>
      </c>
      <c r="G112" s="52"/>
    </row>
    <row r="113" spans="1:10" s="9" customFormat="1" ht="204">
      <c r="A113" s="918" t="s">
        <v>1975</v>
      </c>
      <c r="B113" s="919" t="s">
        <v>2002</v>
      </c>
      <c r="C113" s="920" t="s">
        <v>82</v>
      </c>
      <c r="D113" s="921">
        <v>10</v>
      </c>
      <c r="E113" s="1240"/>
      <c r="F113" s="921">
        <f t="shared" ref="F113" si="6">D113*E113</f>
        <v>0</v>
      </c>
      <c r="G113" s="52"/>
    </row>
    <row r="114" spans="1:10" s="9" customFormat="1" ht="191.25">
      <c r="A114" s="918" t="s">
        <v>1976</v>
      </c>
      <c r="B114" s="919" t="s">
        <v>2003</v>
      </c>
      <c r="C114" s="920" t="s">
        <v>82</v>
      </c>
      <c r="D114" s="921">
        <v>4</v>
      </c>
      <c r="E114" s="1240"/>
      <c r="F114" s="921">
        <f t="shared" ref="F114" si="7">D114*E114</f>
        <v>0</v>
      </c>
      <c r="G114" s="52"/>
    </row>
    <row r="115" spans="1:10" s="9" customFormat="1" ht="191.25">
      <c r="A115" s="918" t="s">
        <v>1977</v>
      </c>
      <c r="B115" s="919" t="s">
        <v>2004</v>
      </c>
      <c r="C115" s="920" t="s">
        <v>82</v>
      </c>
      <c r="D115" s="921">
        <v>2</v>
      </c>
      <c r="E115" s="1240"/>
      <c r="F115" s="921">
        <f t="shared" ref="F115" si="8">D115*E115</f>
        <v>0</v>
      </c>
      <c r="G115" s="52"/>
    </row>
    <row r="116" spans="1:10" s="9" customFormat="1" ht="178.5">
      <c r="A116" s="918" t="s">
        <v>1978</v>
      </c>
      <c r="B116" s="1188" t="s">
        <v>2183</v>
      </c>
      <c r="C116" s="920" t="s">
        <v>82</v>
      </c>
      <c r="D116" s="921">
        <v>2</v>
      </c>
      <c r="E116" s="1240"/>
      <c r="F116" s="921">
        <f t="shared" ref="F116" si="9">D116*E116</f>
        <v>0</v>
      </c>
      <c r="G116" s="52"/>
    </row>
    <row r="117" spans="1:10" s="9" customFormat="1" ht="216.75">
      <c r="A117" s="918" t="s">
        <v>1979</v>
      </c>
      <c r="B117" s="919" t="s">
        <v>2005</v>
      </c>
      <c r="C117" s="920" t="s">
        <v>82</v>
      </c>
      <c r="D117" s="921">
        <v>2</v>
      </c>
      <c r="E117" s="1240"/>
      <c r="F117" s="921">
        <f t="shared" ref="F117" si="10">D117*E117</f>
        <v>0</v>
      </c>
      <c r="G117" s="52"/>
    </row>
    <row r="118" spans="1:10" s="9" customFormat="1" ht="216.75">
      <c r="A118" s="918" t="s">
        <v>1980</v>
      </c>
      <c r="B118" s="919" t="s">
        <v>2027</v>
      </c>
      <c r="C118" s="920" t="s">
        <v>82</v>
      </c>
      <c r="D118" s="921">
        <v>2</v>
      </c>
      <c r="E118" s="1240"/>
      <c r="F118" s="921">
        <f t="shared" ref="F118" si="11">D118*E118</f>
        <v>0</v>
      </c>
      <c r="G118" s="52"/>
    </row>
    <row r="119" spans="1:10" s="9" customFormat="1">
      <c r="A119" s="259"/>
      <c r="B119" s="259" t="s">
        <v>425</v>
      </c>
      <c r="C119" s="260"/>
      <c r="D119" s="260"/>
      <c r="E119" s="260"/>
      <c r="F119" s="260"/>
      <c r="G119" s="57"/>
    </row>
    <row r="120" spans="1:10" s="9" customFormat="1" ht="140.25">
      <c r="A120" s="935" t="s">
        <v>81</v>
      </c>
      <c r="B120" s="261" t="s">
        <v>426</v>
      </c>
      <c r="C120" s="262"/>
      <c r="D120" s="263"/>
      <c r="E120" s="858"/>
      <c r="F120" s="263"/>
      <c r="G120" s="57"/>
      <c r="H120" s="1"/>
      <c r="I120" s="1"/>
      <c r="J120" s="1"/>
    </row>
    <row r="121" spans="1:10" s="9" customFormat="1" ht="33.75" customHeight="1">
      <c r="A121" s="936" t="s">
        <v>389</v>
      </c>
      <c r="B121" s="247" t="s">
        <v>1631</v>
      </c>
      <c r="C121" s="229" t="s">
        <v>80</v>
      </c>
      <c r="D121" s="258">
        <v>4.4000000000000004</v>
      </c>
      <c r="E121" s="1202"/>
      <c r="F121" s="258">
        <f>D121*E121</f>
        <v>0</v>
      </c>
      <c r="G121" s="57"/>
      <c r="H121" s="1"/>
      <c r="I121" s="1"/>
      <c r="J121" s="1"/>
    </row>
    <row r="122" spans="1:10" s="9" customFormat="1" ht="33.75" customHeight="1">
      <c r="A122" s="936" t="s">
        <v>1990</v>
      </c>
      <c r="B122" s="247" t="s">
        <v>2028</v>
      </c>
      <c r="C122" s="229" t="s">
        <v>80</v>
      </c>
      <c r="D122" s="258">
        <v>16.5</v>
      </c>
      <c r="E122" s="1202"/>
      <c r="F122" s="258">
        <f>D122*E122</f>
        <v>0</v>
      </c>
      <c r="G122" s="57"/>
      <c r="H122" s="1"/>
      <c r="I122" s="1"/>
      <c r="J122" s="1"/>
    </row>
    <row r="123" spans="1:10" s="9" customFormat="1" ht="30.75" customHeight="1">
      <c r="A123" s="936" t="s">
        <v>1991</v>
      </c>
      <c r="B123" s="247" t="s">
        <v>1630</v>
      </c>
      <c r="C123" s="264" t="s">
        <v>82</v>
      </c>
      <c r="D123" s="258">
        <v>6</v>
      </c>
      <c r="E123" s="1202"/>
      <c r="F123" s="258">
        <f>D123*E123</f>
        <v>0</v>
      </c>
      <c r="G123" s="57"/>
      <c r="H123" s="1"/>
      <c r="I123" s="1"/>
      <c r="J123" s="1"/>
    </row>
    <row r="124" spans="1:10" s="9" customFormat="1" ht="30.75" customHeight="1">
      <c r="A124" s="936" t="s">
        <v>2030</v>
      </c>
      <c r="B124" s="247" t="s">
        <v>2029</v>
      </c>
      <c r="C124" s="264" t="s">
        <v>82</v>
      </c>
      <c r="D124" s="258">
        <v>3</v>
      </c>
      <c r="E124" s="1202"/>
      <c r="F124" s="258">
        <f>D124*E124</f>
        <v>0</v>
      </c>
      <c r="G124" s="57"/>
      <c r="H124" s="1"/>
      <c r="I124" s="1"/>
      <c r="J124" s="1"/>
    </row>
    <row r="125" spans="1:10" s="9" customFormat="1" ht="25.5">
      <c r="A125" s="936" t="s">
        <v>2031</v>
      </c>
      <c r="B125" s="267" t="s">
        <v>329</v>
      </c>
      <c r="C125" s="229" t="s">
        <v>80</v>
      </c>
      <c r="D125" s="217">
        <v>2.81</v>
      </c>
      <c r="E125" s="1200"/>
      <c r="F125" s="1080">
        <f t="shared" ref="F125:F126" si="12">D125*E125</f>
        <v>0</v>
      </c>
      <c r="G125" s="57"/>
      <c r="H125" s="1"/>
      <c r="I125" s="1"/>
      <c r="J125" s="1"/>
    </row>
    <row r="126" spans="1:10" ht="25.5">
      <c r="A126" s="1147" t="s">
        <v>99</v>
      </c>
      <c r="B126" s="1148" t="s">
        <v>2156</v>
      </c>
      <c r="C126" s="1149" t="s">
        <v>82</v>
      </c>
      <c r="D126" s="1150">
        <v>10</v>
      </c>
      <c r="E126" s="1243"/>
      <c r="F126" s="1150">
        <f t="shared" si="12"/>
        <v>0</v>
      </c>
      <c r="G126" s="1151"/>
    </row>
    <row r="127" spans="1:10" s="9" customFormat="1" ht="13.5" thickBot="1">
      <c r="A127" s="59"/>
      <c r="B127" s="60"/>
      <c r="C127" s="218"/>
      <c r="D127" s="212"/>
      <c r="E127" s="209"/>
      <c r="F127" s="218"/>
      <c r="G127" s="57"/>
      <c r="H127" s="1"/>
      <c r="I127" s="1"/>
      <c r="J127" s="1"/>
    </row>
    <row r="128" spans="1:10" s="9" customFormat="1" ht="18" thickTop="1" thickBot="1">
      <c r="A128" s="73"/>
      <c r="B128" s="569" t="s">
        <v>9</v>
      </c>
      <c r="C128" s="231"/>
      <c r="D128" s="220"/>
      <c r="E128" s="210"/>
      <c r="F128" s="220">
        <f>SUM(F109:F127)</f>
        <v>0</v>
      </c>
      <c r="G128" s="57"/>
      <c r="H128" s="1"/>
      <c r="I128" s="1"/>
      <c r="J128" s="1"/>
    </row>
    <row r="129" spans="1:7" ht="13.5" thickTop="1"/>
    <row r="130" spans="1:7" s="9" customFormat="1">
      <c r="A130" s="34" t="str">
        <f>'A.REK GO OBJEKT'!A30</f>
        <v>B.v</v>
      </c>
      <c r="B130" s="35" t="s">
        <v>2</v>
      </c>
      <c r="C130" s="198"/>
      <c r="D130" s="204"/>
      <c r="E130" s="198"/>
      <c r="F130" s="198"/>
      <c r="G130" s="57"/>
    </row>
    <row r="131" spans="1:7" s="9" customFormat="1">
      <c r="A131" s="30"/>
      <c r="B131" s="35"/>
      <c r="C131" s="198"/>
      <c r="D131" s="204"/>
      <c r="E131" s="198"/>
      <c r="F131" s="198"/>
      <c r="G131" s="57"/>
    </row>
    <row r="132" spans="1:7" s="9" customFormat="1" ht="63.75">
      <c r="A132" s="141"/>
      <c r="B132" s="142" t="s">
        <v>105</v>
      </c>
      <c r="C132" s="199"/>
      <c r="D132" s="214"/>
      <c r="E132" s="199"/>
      <c r="F132" s="1078"/>
      <c r="G132" s="57"/>
    </row>
    <row r="133" spans="1:7" s="9" customFormat="1" ht="51">
      <c r="A133" s="146"/>
      <c r="B133" s="115" t="s">
        <v>180</v>
      </c>
      <c r="C133" s="200"/>
      <c r="D133" s="213"/>
      <c r="E133" s="200"/>
      <c r="F133" s="1079"/>
      <c r="G133" s="57"/>
    </row>
    <row r="134" spans="1:7" s="9" customFormat="1">
      <c r="A134" s="146"/>
      <c r="B134" s="134" t="s">
        <v>106</v>
      </c>
      <c r="C134" s="200"/>
      <c r="D134" s="213"/>
      <c r="E134" s="200"/>
      <c r="F134" s="1079"/>
      <c r="G134" s="57"/>
    </row>
    <row r="135" spans="1:7" s="9" customFormat="1" ht="25.5">
      <c r="A135" s="146"/>
      <c r="B135" s="42" t="s">
        <v>107</v>
      </c>
      <c r="C135" s="200"/>
      <c r="D135" s="213"/>
      <c r="E135" s="200"/>
      <c r="F135" s="1079"/>
      <c r="G135" s="57"/>
    </row>
    <row r="136" spans="1:7" s="9" customFormat="1">
      <c r="A136" s="146"/>
      <c r="B136" s="42" t="s">
        <v>108</v>
      </c>
      <c r="C136" s="200"/>
      <c r="D136" s="213"/>
      <c r="E136" s="200"/>
      <c r="F136" s="1079"/>
      <c r="G136" s="57"/>
    </row>
    <row r="137" spans="1:7" s="9" customFormat="1">
      <c r="A137" s="146"/>
      <c r="B137" s="54" t="s">
        <v>293</v>
      </c>
      <c r="C137" s="200"/>
      <c r="D137" s="213"/>
      <c r="E137" s="200"/>
      <c r="F137" s="1079"/>
      <c r="G137" s="57"/>
    </row>
    <row r="138" spans="1:7" s="9" customFormat="1" ht="25.5">
      <c r="A138" s="146"/>
      <c r="B138" s="54" t="s">
        <v>154</v>
      </c>
      <c r="C138" s="200"/>
      <c r="D138" s="213"/>
      <c r="E138" s="200"/>
      <c r="F138" s="1079"/>
      <c r="G138" s="57"/>
    </row>
    <row r="139" spans="1:7" s="9" customFormat="1">
      <c r="A139" s="146"/>
      <c r="B139" s="54" t="s">
        <v>177</v>
      </c>
      <c r="C139" s="200"/>
      <c r="D139" s="213"/>
      <c r="E139" s="200"/>
      <c r="F139" s="1079"/>
      <c r="G139" s="57"/>
    </row>
    <row r="140" spans="1:7" s="9" customFormat="1">
      <c r="A140" s="146"/>
      <c r="B140" s="42" t="s">
        <v>263</v>
      </c>
      <c r="C140" s="200"/>
      <c r="D140" s="213"/>
      <c r="E140" s="200"/>
      <c r="F140" s="1079"/>
      <c r="G140" s="57"/>
    </row>
    <row r="141" spans="1:7" s="9" customFormat="1" ht="38.25">
      <c r="A141" s="146"/>
      <c r="B141" s="42" t="s">
        <v>264</v>
      </c>
      <c r="C141" s="200"/>
      <c r="D141" s="213"/>
      <c r="E141" s="200"/>
      <c r="F141" s="1079"/>
      <c r="G141" s="57"/>
    </row>
    <row r="142" spans="1:7" s="9" customFormat="1" ht="92.25" customHeight="1">
      <c r="A142" s="146"/>
      <c r="B142" s="42" t="s">
        <v>265</v>
      </c>
      <c r="C142" s="200"/>
      <c r="D142" s="213"/>
      <c r="E142" s="200"/>
      <c r="F142" s="1079"/>
      <c r="G142" s="57"/>
    </row>
    <row r="143" spans="1:7" s="9" customFormat="1" ht="216.75">
      <c r="A143" s="150"/>
      <c r="B143" s="164" t="s">
        <v>294</v>
      </c>
      <c r="C143" s="205"/>
      <c r="D143" s="215"/>
      <c r="E143" s="205"/>
      <c r="F143" s="1082"/>
      <c r="G143" s="57"/>
    </row>
    <row r="144" spans="1:7" s="9" customFormat="1">
      <c r="A144" s="148" t="s">
        <v>11</v>
      </c>
      <c r="B144" s="149" t="s">
        <v>12</v>
      </c>
      <c r="C144" s="240" t="s">
        <v>13</v>
      </c>
      <c r="D144" s="855" t="s">
        <v>14</v>
      </c>
      <c r="E144" s="856" t="s">
        <v>15</v>
      </c>
      <c r="F144" s="855" t="s">
        <v>16</v>
      </c>
      <c r="G144" s="57"/>
    </row>
    <row r="145" spans="1:12" s="9" customFormat="1" ht="165.75">
      <c r="A145" s="139" t="s">
        <v>35</v>
      </c>
      <c r="B145" s="235" t="s">
        <v>1649</v>
      </c>
      <c r="C145" s="217" t="s">
        <v>123</v>
      </c>
      <c r="D145" s="217">
        <v>9410</v>
      </c>
      <c r="E145" s="1200"/>
      <c r="F145" s="1080">
        <f>D145*E145</f>
        <v>0</v>
      </c>
      <c r="G145" s="57"/>
    </row>
    <row r="146" spans="1:12" s="9" customFormat="1" ht="51">
      <c r="A146" s="139" t="s">
        <v>81</v>
      </c>
      <c r="B146" s="910" t="s">
        <v>1989</v>
      </c>
      <c r="C146" s="933" t="s">
        <v>123</v>
      </c>
      <c r="D146" s="933">
        <v>9410</v>
      </c>
      <c r="E146" s="1244"/>
      <c r="F146" s="933">
        <f>D146*E146</f>
        <v>0</v>
      </c>
      <c r="G146" s="52"/>
    </row>
    <row r="147" spans="1:12" s="9" customFormat="1" ht="43.5" customHeight="1">
      <c r="A147" s="139" t="s">
        <v>99</v>
      </c>
      <c r="B147" s="794" t="s">
        <v>1650</v>
      </c>
      <c r="C147" s="830" t="s">
        <v>123</v>
      </c>
      <c r="D147" s="830">
        <v>1785.56</v>
      </c>
      <c r="E147" s="1245"/>
      <c r="F147" s="830">
        <f>D147*E147</f>
        <v>0</v>
      </c>
      <c r="G147" s="52"/>
    </row>
    <row r="148" spans="1:12" s="9" customFormat="1" ht="29.25" customHeight="1">
      <c r="A148" s="139" t="s">
        <v>100</v>
      </c>
      <c r="B148" s="794" t="s">
        <v>1956</v>
      </c>
      <c r="C148" s="830" t="s">
        <v>123</v>
      </c>
      <c r="D148" s="830">
        <v>3779.6</v>
      </c>
      <c r="E148" s="1245"/>
      <c r="F148" s="830">
        <f>D148*E148</f>
        <v>0</v>
      </c>
      <c r="G148" s="52"/>
    </row>
    <row r="149" spans="1:12" s="9" customFormat="1" ht="38.25">
      <c r="A149" s="139" t="s">
        <v>101</v>
      </c>
      <c r="B149" s="910" t="s">
        <v>2053</v>
      </c>
      <c r="C149" s="975" t="s">
        <v>123</v>
      </c>
      <c r="D149" s="974">
        <v>420</v>
      </c>
      <c r="E149" s="1246"/>
      <c r="F149" s="974">
        <f>D149*E149</f>
        <v>0</v>
      </c>
      <c r="G149" s="52"/>
    </row>
    <row r="150" spans="1:12" s="9" customFormat="1">
      <c r="A150" s="792"/>
      <c r="B150" s="792" t="s">
        <v>1634</v>
      </c>
      <c r="C150" s="793"/>
      <c r="D150" s="793"/>
      <c r="E150" s="793"/>
      <c r="F150" s="793"/>
      <c r="G150" s="52"/>
    </row>
    <row r="151" spans="1:12" s="9" customFormat="1" ht="89.25">
      <c r="A151" s="976" t="s">
        <v>102</v>
      </c>
      <c r="B151" s="794" t="s">
        <v>1635</v>
      </c>
      <c r="C151" s="795" t="s">
        <v>123</v>
      </c>
      <c r="D151" s="795">
        <v>485</v>
      </c>
      <c r="E151" s="1247"/>
      <c r="F151" s="795">
        <f>D151*E151</f>
        <v>0</v>
      </c>
      <c r="G151" s="52"/>
    </row>
    <row r="152" spans="1:12" s="9" customFormat="1">
      <c r="A152" s="154"/>
      <c r="B152" s="154" t="s">
        <v>266</v>
      </c>
      <c r="C152" s="208"/>
      <c r="D152" s="208"/>
      <c r="E152" s="208"/>
      <c r="F152" s="208"/>
      <c r="G152" s="57"/>
    </row>
    <row r="153" spans="1:12" s="9" customFormat="1" ht="126.75" customHeight="1">
      <c r="A153" s="977" t="s">
        <v>103</v>
      </c>
      <c r="B153" s="235" t="s">
        <v>2052</v>
      </c>
      <c r="C153" s="217" t="s">
        <v>83</v>
      </c>
      <c r="D153" s="217">
        <v>57</v>
      </c>
      <c r="E153" s="1200"/>
      <c r="F153" s="1080">
        <f>D153*E153</f>
        <v>0</v>
      </c>
      <c r="G153" s="57"/>
    </row>
    <row r="154" spans="1:12" s="9" customFormat="1" ht="38.25">
      <c r="A154" s="977" t="s">
        <v>104</v>
      </c>
      <c r="B154" s="235" t="s">
        <v>1416</v>
      </c>
      <c r="C154" s="217" t="s">
        <v>92</v>
      </c>
      <c r="D154" s="217">
        <v>4</v>
      </c>
      <c r="E154" s="1200"/>
      <c r="F154" s="1080">
        <f>D154*E154</f>
        <v>0</v>
      </c>
      <c r="G154" s="57"/>
    </row>
    <row r="155" spans="1:12" ht="63.75">
      <c r="A155" s="1142" t="s">
        <v>248</v>
      </c>
      <c r="B155" s="679" t="s">
        <v>2184</v>
      </c>
      <c r="C155" s="934" t="s">
        <v>123</v>
      </c>
      <c r="D155" s="290">
        <v>120</v>
      </c>
      <c r="E155" s="1232"/>
      <c r="F155" s="290">
        <f t="shared" ref="F155" si="13">D155*E155</f>
        <v>0</v>
      </c>
      <c r="G155" s="993"/>
      <c r="H155"/>
      <c r="I155"/>
      <c r="J155"/>
      <c r="K155"/>
      <c r="L155"/>
    </row>
    <row r="156" spans="1:12" s="9" customFormat="1" ht="38.25">
      <c r="A156" s="1142" t="s">
        <v>249</v>
      </c>
      <c r="B156" s="1188" t="s">
        <v>2061</v>
      </c>
      <c r="C156" s="1189" t="s">
        <v>123</v>
      </c>
      <c r="D156" s="1190">
        <v>220</v>
      </c>
      <c r="E156" s="1248"/>
      <c r="F156" s="1086">
        <f>D156*E156</f>
        <v>0</v>
      </c>
      <c r="G156" s="994"/>
    </row>
    <row r="157" spans="1:12" ht="13.5" thickBot="1"/>
    <row r="158" spans="1:12" s="9" customFormat="1" ht="14.25" thickTop="1" thickBot="1">
      <c r="A158" s="73"/>
      <c r="B158" s="74" t="s">
        <v>9</v>
      </c>
      <c r="C158" s="231"/>
      <c r="D158" s="220"/>
      <c r="E158" s="231"/>
      <c r="F158" s="220">
        <f>SUM(F145:F157)</f>
        <v>0</v>
      </c>
      <c r="G158" s="57"/>
    </row>
    <row r="159" spans="1:12" ht="13.5" thickTop="1"/>
    <row r="160" spans="1:12" s="9" customFormat="1">
      <c r="A160" s="34" t="str">
        <f>'A.REK GO OBJEKT'!A31</f>
        <v>B.vi</v>
      </c>
      <c r="B160" s="35" t="s">
        <v>90</v>
      </c>
      <c r="C160" s="198"/>
      <c r="D160" s="204"/>
      <c r="E160" s="198"/>
      <c r="F160" s="198"/>
      <c r="G160" s="57"/>
      <c r="H160" s="1"/>
      <c r="I160" s="1"/>
      <c r="J160" s="1"/>
    </row>
    <row r="161" spans="1:14" s="9" customFormat="1">
      <c r="A161" s="30"/>
      <c r="B161" s="35"/>
      <c r="C161" s="198"/>
      <c r="D161" s="204"/>
      <c r="E161" s="198"/>
      <c r="F161" s="198"/>
      <c r="G161" s="57"/>
      <c r="H161" s="1"/>
      <c r="I161" s="1"/>
      <c r="J161" s="1"/>
    </row>
    <row r="162" spans="1:14" s="9" customFormat="1" ht="25.5">
      <c r="A162" s="141"/>
      <c r="B162" s="165" t="s">
        <v>91</v>
      </c>
      <c r="C162" s="199"/>
      <c r="D162" s="214"/>
      <c r="E162" s="199"/>
      <c r="F162" s="1078"/>
      <c r="G162" s="57"/>
      <c r="H162" s="1"/>
      <c r="I162" s="1"/>
      <c r="J162" s="1"/>
    </row>
    <row r="163" spans="1:14" s="9" customFormat="1" ht="38.25">
      <c r="A163" s="146"/>
      <c r="B163" s="63" t="s">
        <v>163</v>
      </c>
      <c r="C163" s="200"/>
      <c r="D163" s="213"/>
      <c r="E163" s="200"/>
      <c r="F163" s="1079"/>
      <c r="G163" s="57"/>
      <c r="H163" s="1"/>
      <c r="I163" s="1"/>
      <c r="J163" s="1"/>
    </row>
    <row r="164" spans="1:14" s="9" customFormat="1" ht="63.75">
      <c r="A164" s="146"/>
      <c r="B164" s="115" t="s">
        <v>150</v>
      </c>
      <c r="C164" s="200"/>
      <c r="D164" s="213"/>
      <c r="E164" s="200"/>
      <c r="F164" s="1079"/>
      <c r="G164" s="57"/>
      <c r="H164" s="1"/>
      <c r="I164" s="1"/>
      <c r="J164" s="1"/>
    </row>
    <row r="165" spans="1:14" s="9" customFormat="1" ht="127.5">
      <c r="A165" s="150"/>
      <c r="B165" s="166" t="s">
        <v>279</v>
      </c>
      <c r="C165" s="205"/>
      <c r="D165" s="215"/>
      <c r="E165" s="205"/>
      <c r="F165" s="1082"/>
      <c r="G165" s="57"/>
      <c r="H165" s="1"/>
      <c r="I165" s="1"/>
      <c r="J165" s="1"/>
    </row>
    <row r="166" spans="1:14" s="9" customFormat="1">
      <c r="A166" s="148" t="s">
        <v>11</v>
      </c>
      <c r="B166" s="149" t="s">
        <v>12</v>
      </c>
      <c r="C166" s="240" t="s">
        <v>13</v>
      </c>
      <c r="D166" s="855" t="s">
        <v>14</v>
      </c>
      <c r="E166" s="856" t="s">
        <v>15</v>
      </c>
      <c r="F166" s="855" t="s">
        <v>16</v>
      </c>
      <c r="G166" s="57"/>
      <c r="H166" s="1"/>
      <c r="I166" s="1"/>
      <c r="J166" s="1"/>
    </row>
    <row r="167" spans="1:14" s="9" customFormat="1">
      <c r="A167" s="154"/>
      <c r="B167" s="154" t="s">
        <v>341</v>
      </c>
      <c r="C167" s="208"/>
      <c r="D167" s="208"/>
      <c r="E167" s="208"/>
      <c r="F167" s="208"/>
      <c r="G167" s="57"/>
      <c r="H167" s="1"/>
      <c r="I167" s="1"/>
      <c r="J167" s="1"/>
    </row>
    <row r="168" spans="1:14" s="9" customFormat="1" ht="25.5">
      <c r="A168" s="139" t="s">
        <v>35</v>
      </c>
      <c r="B168" s="1180" t="s">
        <v>2123</v>
      </c>
      <c r="C168" s="678" t="s">
        <v>121</v>
      </c>
      <c r="D168" s="217">
        <v>0.93</v>
      </c>
      <c r="E168" s="1249"/>
      <c r="F168" s="1080">
        <f t="shared" ref="F168:F169" si="14">D168*E168</f>
        <v>0</v>
      </c>
      <c r="G168" s="57"/>
      <c r="H168" s="1"/>
      <c r="I168" s="1"/>
      <c r="J168" s="1"/>
    </row>
    <row r="169" spans="1:14" s="9" customFormat="1" ht="89.25">
      <c r="A169" s="139" t="s">
        <v>81</v>
      </c>
      <c r="B169" s="803" t="s">
        <v>1640</v>
      </c>
      <c r="C169" s="229" t="s">
        <v>121</v>
      </c>
      <c r="D169" s="217">
        <v>23.48</v>
      </c>
      <c r="E169" s="1200"/>
      <c r="F169" s="1080">
        <f t="shared" si="14"/>
        <v>0</v>
      </c>
      <c r="G169" s="57"/>
      <c r="H169" s="1"/>
      <c r="I169" s="1"/>
      <c r="J169" s="1"/>
    </row>
    <row r="170" spans="1:14" s="9" customFormat="1" ht="74.25" customHeight="1">
      <c r="A170" s="139" t="s">
        <v>99</v>
      </c>
      <c r="B170" s="791" t="s">
        <v>1420</v>
      </c>
      <c r="C170" s="229" t="s">
        <v>121</v>
      </c>
      <c r="D170" s="217">
        <v>0.61</v>
      </c>
      <c r="E170" s="1200"/>
      <c r="F170" s="1080">
        <f t="shared" ref="F170" si="15">D170*E170</f>
        <v>0</v>
      </c>
      <c r="G170" s="57"/>
      <c r="H170" s="1"/>
      <c r="I170" s="1"/>
      <c r="J170" s="1"/>
    </row>
    <row r="171" spans="1:14" s="9" customFormat="1" ht="25.5">
      <c r="A171" s="139" t="s">
        <v>100</v>
      </c>
      <c r="B171" s="294" t="s">
        <v>480</v>
      </c>
      <c r="C171" s="289" t="s">
        <v>80</v>
      </c>
      <c r="D171" s="290">
        <v>429</v>
      </c>
      <c r="E171" s="1232"/>
      <c r="F171" s="290">
        <f>D171*E171</f>
        <v>0</v>
      </c>
      <c r="G171" s="998"/>
      <c r="I171"/>
      <c r="J171"/>
      <c r="K171"/>
      <c r="L171"/>
      <c r="M171"/>
      <c r="N171"/>
    </row>
    <row r="172" spans="1:14" ht="63.75">
      <c r="A172" s="139" t="s">
        <v>101</v>
      </c>
      <c r="B172" s="294" t="s">
        <v>2124</v>
      </c>
      <c r="C172" s="290" t="s">
        <v>80</v>
      </c>
      <c r="D172" s="290">
        <v>429</v>
      </c>
      <c r="E172" s="1232"/>
      <c r="F172" s="290">
        <f>D172*E172</f>
        <v>0</v>
      </c>
      <c r="G172" s="998"/>
      <c r="I172"/>
      <c r="J172"/>
      <c r="K172"/>
      <c r="L172"/>
      <c r="M172"/>
      <c r="N172"/>
    </row>
    <row r="173" spans="1:14" s="9" customFormat="1" ht="25.5">
      <c r="A173" s="139" t="s">
        <v>102</v>
      </c>
      <c r="B173" s="295" t="s">
        <v>976</v>
      </c>
      <c r="C173" s="290" t="s">
        <v>80</v>
      </c>
      <c r="D173" s="290">
        <v>429</v>
      </c>
      <c r="E173" s="1250"/>
      <c r="F173" s="290">
        <f t="shared" ref="F173" si="16">D173*E173</f>
        <v>0</v>
      </c>
      <c r="G173" s="998"/>
      <c r="I173"/>
      <c r="J173"/>
      <c r="K173"/>
      <c r="L173"/>
      <c r="M173"/>
      <c r="N173"/>
    </row>
    <row r="174" spans="1:14" s="9" customFormat="1" ht="45" customHeight="1">
      <c r="A174" s="139" t="s">
        <v>103</v>
      </c>
      <c r="B174" s="295" t="s">
        <v>971</v>
      </c>
      <c r="C174" s="290" t="s">
        <v>80</v>
      </c>
      <c r="D174" s="290">
        <v>429</v>
      </c>
      <c r="E174" s="1250"/>
      <c r="F174" s="290">
        <f>D174*E174</f>
        <v>0</v>
      </c>
      <c r="G174" s="998"/>
      <c r="I174"/>
      <c r="J174"/>
      <c r="K174"/>
      <c r="L174"/>
      <c r="M174"/>
      <c r="N174"/>
    </row>
    <row r="175" spans="1:14" s="9" customFormat="1" ht="114.75">
      <c r="A175" s="139" t="s">
        <v>104</v>
      </c>
      <c r="B175" s="298" t="s">
        <v>1404</v>
      </c>
      <c r="C175" s="290" t="s">
        <v>80</v>
      </c>
      <c r="D175" s="290">
        <v>407</v>
      </c>
      <c r="E175" s="1250"/>
      <c r="F175" s="290">
        <f t="shared" ref="F175:F176" si="17">D175*E175</f>
        <v>0</v>
      </c>
      <c r="G175" s="998"/>
      <c r="I175"/>
      <c r="J175"/>
      <c r="K175"/>
      <c r="L175"/>
      <c r="M175"/>
      <c r="N175"/>
    </row>
    <row r="176" spans="1:14" s="9" customFormat="1" ht="34.5" customHeight="1">
      <c r="A176" s="139" t="s">
        <v>248</v>
      </c>
      <c r="B176" s="307" t="s">
        <v>481</v>
      </c>
      <c r="C176" s="308" t="s">
        <v>83</v>
      </c>
      <c r="D176" s="309">
        <v>24</v>
      </c>
      <c r="E176" s="1216"/>
      <c r="F176" s="309">
        <f t="shared" si="17"/>
        <v>0</v>
      </c>
      <c r="G176" s="57"/>
    </row>
    <row r="177" spans="1:10" s="9" customFormat="1" ht="122.25" customHeight="1">
      <c r="A177" s="306"/>
      <c r="B177" s="307"/>
      <c r="C177" s="308"/>
      <c r="D177" s="309"/>
      <c r="E177" s="576"/>
      <c r="F177" s="309"/>
      <c r="G177" s="57"/>
    </row>
    <row r="178" spans="1:10" s="9" customFormat="1" ht="25.5">
      <c r="A178" s="764" t="s">
        <v>249</v>
      </c>
      <c r="B178" s="957" t="s">
        <v>2046</v>
      </c>
      <c r="C178" s="290" t="s">
        <v>80</v>
      </c>
      <c r="D178" s="290">
        <v>407</v>
      </c>
      <c r="E178" s="1232"/>
      <c r="F178" s="290">
        <f t="shared" ref="F178" si="18">D178*E178</f>
        <v>0</v>
      </c>
      <c r="G178" s="990"/>
    </row>
    <row r="179" spans="1:10" s="9" customFormat="1" ht="77.25" customHeight="1">
      <c r="A179" s="966"/>
      <c r="B179" s="967"/>
      <c r="C179" s="968"/>
      <c r="D179" s="911"/>
      <c r="E179" s="952"/>
      <c r="F179" s="911"/>
      <c r="G179" s="990"/>
    </row>
    <row r="180" spans="1:10" s="9" customFormat="1" ht="12" customHeight="1">
      <c r="A180" s="152"/>
      <c r="B180" s="153" t="s">
        <v>430</v>
      </c>
      <c r="C180" s="208"/>
      <c r="D180" s="208"/>
      <c r="E180" s="201"/>
      <c r="F180" s="208"/>
      <c r="G180" s="57"/>
      <c r="H180" s="1"/>
    </row>
    <row r="181" spans="1:10" ht="63.75">
      <c r="A181" s="964" t="s">
        <v>250</v>
      </c>
      <c r="B181" s="804" t="s">
        <v>1644</v>
      </c>
      <c r="C181" s="217" t="s">
        <v>80</v>
      </c>
      <c r="D181" s="217">
        <v>170</v>
      </c>
      <c r="E181" s="1200"/>
      <c r="F181" s="1080">
        <f>D181*E181</f>
        <v>0</v>
      </c>
    </row>
    <row r="182" spans="1:10" s="9" customFormat="1">
      <c r="A182" s="154"/>
      <c r="B182" s="310" t="s">
        <v>482</v>
      </c>
      <c r="C182" s="208"/>
      <c r="D182" s="208"/>
      <c r="E182" s="208"/>
      <c r="F182" s="208"/>
      <c r="G182" s="57"/>
      <c r="H182" s="1"/>
      <c r="I182" s="1"/>
      <c r="J182" s="1"/>
    </row>
    <row r="183" spans="1:10" s="9" customFormat="1" ht="38.25">
      <c r="A183" s="965" t="s">
        <v>271</v>
      </c>
      <c r="B183" s="296" t="s">
        <v>349</v>
      </c>
      <c r="C183" s="229" t="s">
        <v>80</v>
      </c>
      <c r="D183" s="217">
        <v>181.5</v>
      </c>
      <c r="E183" s="1200"/>
      <c r="F183" s="1080">
        <f t="shared" ref="F183" si="19">D183*E183</f>
        <v>0</v>
      </c>
      <c r="G183" s="57"/>
      <c r="H183" s="1"/>
      <c r="I183" s="1"/>
      <c r="J183" s="1"/>
    </row>
    <row r="184" spans="1:10" s="9" customFormat="1">
      <c r="A184" s="965" t="s">
        <v>272</v>
      </c>
      <c r="B184" s="296" t="s">
        <v>340</v>
      </c>
      <c r="C184" s="229" t="s">
        <v>80</v>
      </c>
      <c r="D184" s="217">
        <v>242</v>
      </c>
      <c r="E184" s="1200"/>
      <c r="F184" s="1080">
        <f t="shared" ref="F184" si="20">D184*E184</f>
        <v>0</v>
      </c>
      <c r="G184" s="57"/>
      <c r="H184" s="1"/>
      <c r="I184" s="1"/>
      <c r="J184" s="1"/>
    </row>
    <row r="185" spans="1:10" s="9" customFormat="1" ht="82.5" customHeight="1">
      <c r="A185" s="965" t="s">
        <v>251</v>
      </c>
      <c r="B185" s="654" t="s">
        <v>1405</v>
      </c>
      <c r="C185" s="229" t="s">
        <v>80</v>
      </c>
      <c r="D185" s="217">
        <v>242</v>
      </c>
      <c r="E185" s="1200"/>
      <c r="F185" s="1080">
        <f>D185*E185</f>
        <v>0</v>
      </c>
      <c r="G185" s="57"/>
      <c r="H185" s="1"/>
      <c r="I185" s="1"/>
      <c r="J185" s="1"/>
    </row>
    <row r="186" spans="1:10" s="9" customFormat="1" ht="63.75">
      <c r="A186" s="965" t="s">
        <v>273</v>
      </c>
      <c r="B186" s="1176" t="s">
        <v>350</v>
      </c>
      <c r="C186" s="229" t="s">
        <v>82</v>
      </c>
      <c r="D186" s="217">
        <v>2</v>
      </c>
      <c r="E186" s="1200"/>
      <c r="F186" s="1080">
        <f>D186*E186</f>
        <v>0</v>
      </c>
      <c r="G186" s="57"/>
      <c r="H186" s="1"/>
      <c r="I186" s="1"/>
      <c r="J186" s="1"/>
    </row>
    <row r="187" spans="1:10" s="9" customFormat="1">
      <c r="A187" s="154"/>
      <c r="B187" s="154" t="s">
        <v>284</v>
      </c>
      <c r="C187" s="208"/>
      <c r="D187" s="208"/>
      <c r="E187" s="208"/>
      <c r="F187" s="208"/>
      <c r="G187" s="57"/>
      <c r="H187" s="1"/>
      <c r="I187" s="1"/>
      <c r="J187" s="1"/>
    </row>
    <row r="188" spans="1:10" s="9" customFormat="1" ht="81" customHeight="1">
      <c r="A188" s="965" t="s">
        <v>274</v>
      </c>
      <c r="B188" s="1198" t="s">
        <v>2186</v>
      </c>
      <c r="C188" s="1196" t="s">
        <v>82</v>
      </c>
      <c r="D188" s="217">
        <v>2</v>
      </c>
      <c r="E188" s="1200"/>
      <c r="F188" s="1080">
        <f t="shared" ref="F188:F189" si="21">D188*E188</f>
        <v>0</v>
      </c>
      <c r="G188" s="57"/>
      <c r="H188" s="1"/>
      <c r="I188" s="1"/>
      <c r="J188" s="1"/>
    </row>
    <row r="189" spans="1:10" s="9" customFormat="1" ht="25.5">
      <c r="A189" s="965" t="s">
        <v>275</v>
      </c>
      <c r="B189" s="1199" t="s">
        <v>2187</v>
      </c>
      <c r="C189" s="1195" t="s">
        <v>82</v>
      </c>
      <c r="D189" s="1193">
        <v>2</v>
      </c>
      <c r="E189" s="1251"/>
      <c r="F189" s="1194">
        <f t="shared" si="21"/>
        <v>0</v>
      </c>
      <c r="G189" s="57"/>
      <c r="H189" s="1"/>
      <c r="I189" s="1"/>
      <c r="J189" s="1"/>
    </row>
    <row r="190" spans="1:10" s="9" customFormat="1" ht="54" customHeight="1">
      <c r="A190" s="965" t="s">
        <v>276</v>
      </c>
      <c r="B190" s="663" t="s">
        <v>1410</v>
      </c>
      <c r="C190" s="229"/>
      <c r="D190" s="217"/>
      <c r="E190" s="206"/>
      <c r="F190" s="1080"/>
      <c r="G190" s="57"/>
      <c r="H190" s="1"/>
      <c r="I190" s="1"/>
      <c r="J190" s="1"/>
    </row>
    <row r="191" spans="1:10" s="9" customFormat="1">
      <c r="A191" s="1186" t="s">
        <v>1647</v>
      </c>
      <c r="B191" s="296" t="s">
        <v>290</v>
      </c>
      <c r="C191" s="229" t="s">
        <v>147</v>
      </c>
      <c r="D191" s="217">
        <v>10.7</v>
      </c>
      <c r="E191" s="1200"/>
      <c r="F191" s="1080">
        <f t="shared" ref="F191" si="22">D191*E191</f>
        <v>0</v>
      </c>
      <c r="G191" s="57"/>
      <c r="H191" s="1"/>
      <c r="I191" s="1"/>
      <c r="J191" s="1"/>
    </row>
    <row r="192" spans="1:10" s="9" customFormat="1">
      <c r="A192" s="1186" t="s">
        <v>1648</v>
      </c>
      <c r="B192" s="1198" t="s">
        <v>2188</v>
      </c>
      <c r="C192" s="229" t="s">
        <v>147</v>
      </c>
      <c r="D192" s="217">
        <v>4</v>
      </c>
      <c r="E192" s="1200"/>
      <c r="F192" s="1080">
        <f t="shared" ref="F192" si="23">D192*E192</f>
        <v>0</v>
      </c>
      <c r="G192" s="57"/>
      <c r="H192" s="1"/>
      <c r="I192" s="1"/>
      <c r="J192" s="1"/>
    </row>
    <row r="193" spans="1:14" s="9" customFormat="1" ht="25.5">
      <c r="A193" s="1186" t="s">
        <v>2045</v>
      </c>
      <c r="B193" s="296" t="s">
        <v>403</v>
      </c>
      <c r="C193" s="229" t="s">
        <v>80</v>
      </c>
      <c r="D193" s="217">
        <v>3</v>
      </c>
      <c r="E193" s="1200"/>
      <c r="F193" s="1080">
        <f t="shared" ref="F193" si="24">D193*E193</f>
        <v>0</v>
      </c>
      <c r="G193" s="57"/>
      <c r="H193" s="1"/>
      <c r="I193" s="1"/>
      <c r="J193" s="1"/>
    </row>
    <row r="194" spans="1:14" s="9" customFormat="1">
      <c r="A194" s="154"/>
      <c r="B194" s="154" t="s">
        <v>244</v>
      </c>
      <c r="C194" s="208"/>
      <c r="D194" s="208"/>
      <c r="E194" s="208"/>
      <c r="F194" s="208"/>
      <c r="G194" s="57"/>
      <c r="H194" s="1"/>
      <c r="I194" s="1"/>
      <c r="J194" s="1"/>
      <c r="K194" s="1"/>
    </row>
    <row r="195" spans="1:14" s="9" customFormat="1" ht="25.5">
      <c r="A195" s="1186" t="s">
        <v>291</v>
      </c>
      <c r="B195" s="296" t="s">
        <v>319</v>
      </c>
      <c r="C195" s="229"/>
      <c r="D195" s="217"/>
      <c r="E195" s="206"/>
      <c r="F195" s="1080"/>
      <c r="G195" s="57"/>
      <c r="H195" s="1"/>
      <c r="I195" s="1"/>
      <c r="J195" s="1"/>
    </row>
    <row r="196" spans="1:14" s="9" customFormat="1">
      <c r="A196" s="1186" t="s">
        <v>965</v>
      </c>
      <c r="B196" s="323" t="s">
        <v>498</v>
      </c>
      <c r="C196" s="229" t="s">
        <v>147</v>
      </c>
      <c r="D196" s="217">
        <v>104.5</v>
      </c>
      <c r="E196" s="1200"/>
      <c r="F196" s="1080">
        <f>D196*E196</f>
        <v>0</v>
      </c>
      <c r="G196" s="57"/>
      <c r="H196" s="1"/>
      <c r="I196" s="1"/>
      <c r="J196" s="1"/>
    </row>
    <row r="197" spans="1:14" s="9" customFormat="1">
      <c r="A197" s="1186" t="s">
        <v>966</v>
      </c>
      <c r="B197" s="266" t="s">
        <v>405</v>
      </c>
      <c r="C197" s="229" t="s">
        <v>147</v>
      </c>
      <c r="D197" s="217">
        <v>24.5</v>
      </c>
      <c r="E197" s="1200"/>
      <c r="F197" s="1080">
        <f>D197*E197</f>
        <v>0</v>
      </c>
      <c r="G197" s="57"/>
      <c r="H197" s="1"/>
      <c r="I197" s="1"/>
      <c r="J197" s="1"/>
    </row>
    <row r="198" spans="1:14" s="9" customFormat="1">
      <c r="A198" s="1186" t="s">
        <v>1624</v>
      </c>
      <c r="B198" s="296" t="s">
        <v>388</v>
      </c>
      <c r="C198" s="229" t="s">
        <v>147</v>
      </c>
      <c r="D198" s="217">
        <v>28.6</v>
      </c>
      <c r="E198" s="1200"/>
      <c r="F198" s="1080">
        <f>D198*E198</f>
        <v>0</v>
      </c>
      <c r="G198" s="57"/>
      <c r="H198" s="1"/>
      <c r="I198" s="1"/>
      <c r="J198" s="1"/>
    </row>
    <row r="199" spans="1:14" s="9" customFormat="1" ht="63.75">
      <c r="A199" s="1186" t="s">
        <v>292</v>
      </c>
      <c r="B199" s="296" t="s">
        <v>346</v>
      </c>
      <c r="C199" s="229"/>
      <c r="D199" s="217"/>
      <c r="E199" s="206"/>
      <c r="F199" s="1080"/>
      <c r="G199" s="57"/>
      <c r="H199" s="1"/>
      <c r="I199" s="1"/>
      <c r="J199" s="1"/>
      <c r="K199" s="1"/>
    </row>
    <row r="200" spans="1:14" s="9" customFormat="1">
      <c r="A200" s="1186" t="s">
        <v>2127</v>
      </c>
      <c r="B200" s="862" t="s">
        <v>1938</v>
      </c>
      <c r="C200" s="229" t="s">
        <v>147</v>
      </c>
      <c r="D200" s="217">
        <v>46.2</v>
      </c>
      <c r="E200" s="1200"/>
      <c r="F200" s="1080">
        <f t="shared" ref="F200" si="25">D200*E200</f>
        <v>0</v>
      </c>
      <c r="G200" s="57"/>
      <c r="H200" s="1"/>
      <c r="I200" s="1"/>
      <c r="J200" s="1"/>
      <c r="K200" s="1"/>
    </row>
    <row r="201" spans="1:14" s="9" customFormat="1">
      <c r="A201" s="1186" t="s">
        <v>2189</v>
      </c>
      <c r="B201" s="581" t="s">
        <v>987</v>
      </c>
      <c r="C201" s="229" t="s">
        <v>147</v>
      </c>
      <c r="D201" s="217">
        <v>143</v>
      </c>
      <c r="E201" s="1200"/>
      <c r="F201" s="1080">
        <f t="shared" ref="F201:F210" si="26">D201*E201</f>
        <v>0</v>
      </c>
      <c r="G201" s="57"/>
      <c r="H201" s="1"/>
      <c r="I201" s="1"/>
      <c r="J201" s="1"/>
      <c r="K201" s="1"/>
    </row>
    <row r="202" spans="1:14" s="9" customFormat="1">
      <c r="A202" s="1186" t="s">
        <v>2190</v>
      </c>
      <c r="B202" s="568" t="s">
        <v>959</v>
      </c>
      <c r="C202" s="229" t="s">
        <v>147</v>
      </c>
      <c r="D202" s="217">
        <v>57.2</v>
      </c>
      <c r="E202" s="1200"/>
      <c r="F202" s="1080">
        <f t="shared" ref="F202" si="27">D202*E202</f>
        <v>0</v>
      </c>
      <c r="G202" s="57"/>
      <c r="H202" s="1"/>
      <c r="I202" s="1"/>
      <c r="J202" s="1"/>
      <c r="K202" s="1"/>
    </row>
    <row r="203" spans="1:14" s="9" customFormat="1">
      <c r="A203" s="1186" t="s">
        <v>2191</v>
      </c>
      <c r="B203" s="568" t="s">
        <v>960</v>
      </c>
      <c r="C203" s="229" t="s">
        <v>147</v>
      </c>
      <c r="D203" s="217">
        <v>41.36</v>
      </c>
      <c r="E203" s="1200"/>
      <c r="F203" s="1080">
        <f t="shared" ref="F203" si="28">D203*E203</f>
        <v>0</v>
      </c>
      <c r="G203" s="57"/>
      <c r="H203" s="1"/>
      <c r="I203" s="1"/>
      <c r="J203" s="1"/>
      <c r="K203" s="1"/>
    </row>
    <row r="204" spans="1:14" s="9" customFormat="1">
      <c r="A204" s="1186" t="s">
        <v>2192</v>
      </c>
      <c r="B204" s="663" t="s">
        <v>1413</v>
      </c>
      <c r="C204" s="229" t="s">
        <v>147</v>
      </c>
      <c r="D204" s="217">
        <v>22</v>
      </c>
      <c r="E204" s="1200"/>
      <c r="F204" s="1080">
        <f t="shared" si="26"/>
        <v>0</v>
      </c>
      <c r="G204" s="57"/>
      <c r="H204" s="1"/>
      <c r="I204" s="1"/>
      <c r="J204" s="1"/>
    </row>
    <row r="205" spans="1:14" s="9" customFormat="1" ht="69" customHeight="1">
      <c r="A205" s="1186" t="s">
        <v>312</v>
      </c>
      <c r="B205" s="235" t="s">
        <v>2044</v>
      </c>
      <c r="C205" s="217" t="s">
        <v>80</v>
      </c>
      <c r="D205" s="217">
        <v>90.2</v>
      </c>
      <c r="E205" s="1200"/>
      <c r="F205" s="1080">
        <f t="shared" si="26"/>
        <v>0</v>
      </c>
      <c r="G205" s="57"/>
      <c r="H205" s="1"/>
      <c r="I205" s="1"/>
      <c r="J205" s="1"/>
      <c r="K205" s="1"/>
    </row>
    <row r="206" spans="1:14" s="9" customFormat="1" ht="76.5">
      <c r="A206" s="1186" t="s">
        <v>313</v>
      </c>
      <c r="B206" s="1191" t="s">
        <v>2185</v>
      </c>
      <c r="C206" s="297" t="s">
        <v>83</v>
      </c>
      <c r="D206" s="297">
        <v>41</v>
      </c>
      <c r="E206" s="1227"/>
      <c r="F206" s="297">
        <f t="shared" si="26"/>
        <v>0</v>
      </c>
      <c r="G206" s="998"/>
      <c r="H206" s="7"/>
      <c r="I206" s="292"/>
      <c r="J206" s="292"/>
      <c r="K206" s="292"/>
      <c r="L206" s="292"/>
      <c r="M206"/>
      <c r="N206"/>
    </row>
    <row r="207" spans="1:14" s="768" customFormat="1" ht="89.25">
      <c r="A207" s="1186" t="s">
        <v>299</v>
      </c>
      <c r="B207" s="265" t="s">
        <v>2178</v>
      </c>
      <c r="C207" s="767"/>
      <c r="D207" s="773"/>
      <c r="E207" s="1089"/>
      <c r="F207" s="1089"/>
      <c r="G207" s="999"/>
      <c r="H207" s="770"/>
      <c r="I207" s="769"/>
      <c r="J207" s="770"/>
      <c r="K207" s="770"/>
      <c r="L207" s="771"/>
    </row>
    <row r="208" spans="1:14" s="768" customFormat="1" ht="21.95" customHeight="1">
      <c r="A208" s="1197" t="s">
        <v>2181</v>
      </c>
      <c r="B208" s="265" t="s">
        <v>1625</v>
      </c>
      <c r="C208" s="773" t="s">
        <v>82</v>
      </c>
      <c r="D208" s="774">
        <v>2</v>
      </c>
      <c r="E208" s="1235"/>
      <c r="F208" s="297">
        <f t="shared" si="26"/>
        <v>0</v>
      </c>
      <c r="G208" s="999"/>
      <c r="H208" s="770"/>
      <c r="I208" s="772"/>
      <c r="J208" s="770"/>
      <c r="K208" s="770"/>
      <c r="L208" s="771"/>
    </row>
    <row r="209" spans="1:12" s="768" customFormat="1" ht="22.5" customHeight="1">
      <c r="A209" s="1197" t="s">
        <v>2182</v>
      </c>
      <c r="B209" s="265" t="s">
        <v>1626</v>
      </c>
      <c r="C209" s="773" t="s">
        <v>82</v>
      </c>
      <c r="D209" s="773">
        <v>2</v>
      </c>
      <c r="E209" s="1235"/>
      <c r="F209" s="297">
        <f t="shared" si="26"/>
        <v>0</v>
      </c>
      <c r="G209" s="999"/>
      <c r="H209" s="770"/>
      <c r="I209" s="769"/>
      <c r="J209" s="770"/>
      <c r="K209" s="770"/>
      <c r="L209" s="771"/>
    </row>
    <row r="210" spans="1:12" s="768" customFormat="1" ht="21.6" customHeight="1">
      <c r="A210" s="1197" t="s">
        <v>2193</v>
      </c>
      <c r="B210" s="265" t="s">
        <v>1627</v>
      </c>
      <c r="C210" s="773" t="s">
        <v>82</v>
      </c>
      <c r="D210" s="773">
        <v>6</v>
      </c>
      <c r="E210" s="1235"/>
      <c r="F210" s="297">
        <f t="shared" si="26"/>
        <v>0</v>
      </c>
      <c r="G210" s="999"/>
      <c r="H210" s="770"/>
      <c r="I210" s="769"/>
      <c r="J210" s="770"/>
      <c r="K210" s="770"/>
      <c r="L210" s="771"/>
    </row>
    <row r="211" spans="1:12" s="768" customFormat="1" ht="89.25" customHeight="1">
      <c r="A211" s="764"/>
      <c r="B211" s="265"/>
      <c r="C211" s="773"/>
      <c r="D211" s="773"/>
      <c r="E211" s="775"/>
      <c r="F211" s="1089"/>
      <c r="G211" s="999"/>
      <c r="H211" s="770"/>
      <c r="I211" s="769"/>
      <c r="J211" s="770"/>
      <c r="K211" s="770"/>
      <c r="L211" s="771"/>
    </row>
    <row r="212" spans="1:12" s="9" customFormat="1">
      <c r="A212" s="655"/>
      <c r="B212" s="655" t="s">
        <v>1407</v>
      </c>
      <c r="C212" s="656"/>
      <c r="D212" s="656"/>
      <c r="E212" s="656"/>
      <c r="F212" s="656"/>
      <c r="G212" s="990"/>
    </row>
    <row r="213" spans="1:12" s="5" customFormat="1" ht="81" customHeight="1">
      <c r="A213" s="657" t="s">
        <v>300</v>
      </c>
      <c r="B213" s="288" t="s">
        <v>1408</v>
      </c>
      <c r="C213" s="289" t="s">
        <v>92</v>
      </c>
      <c r="D213" s="290">
        <v>1</v>
      </c>
      <c r="E213" s="1232"/>
      <c r="F213" s="290">
        <f t="shared" ref="F213" si="29">D213*E213</f>
        <v>0</v>
      </c>
      <c r="G213" s="1000"/>
    </row>
    <row r="214" spans="1:12" ht="13.5" thickBot="1"/>
    <row r="215" spans="1:12" s="9" customFormat="1" ht="14.25" thickTop="1" thickBot="1">
      <c r="A215" s="73"/>
      <c r="B215" s="570" t="s">
        <v>9</v>
      </c>
      <c r="C215" s="231"/>
      <c r="D215" s="571"/>
      <c r="E215" s="210"/>
      <c r="F215" s="571">
        <f>SUM(F167:F214)</f>
        <v>0</v>
      </c>
      <c r="G215" s="57"/>
      <c r="H215" s="1"/>
      <c r="I215" s="1"/>
      <c r="J215" s="1"/>
    </row>
    <row r="216" spans="1:12" ht="13.5" thickTop="1"/>
    <row r="217" spans="1:12" s="9" customFormat="1">
      <c r="A217" s="34" t="str">
        <f>'A.REK GO OBJEKT'!A32</f>
        <v>B.vii</v>
      </c>
      <c r="B217" s="35" t="s">
        <v>119</v>
      </c>
      <c r="C217" s="198"/>
      <c r="D217" s="204"/>
      <c r="E217" s="198"/>
      <c r="F217" s="198"/>
      <c r="G217" s="57"/>
      <c r="H217" s="1"/>
      <c r="I217" s="1"/>
      <c r="J217" s="1"/>
    </row>
    <row r="218" spans="1:12" s="9" customFormat="1">
      <c r="A218" s="30"/>
      <c r="B218" s="35"/>
      <c r="C218" s="198"/>
      <c r="D218" s="204"/>
      <c r="E218" s="198"/>
      <c r="F218" s="198"/>
      <c r="G218" s="57"/>
      <c r="H218" s="1"/>
      <c r="I218" s="1"/>
      <c r="J218" s="1"/>
    </row>
    <row r="219" spans="1:12" s="9" customFormat="1">
      <c r="A219" s="141"/>
      <c r="B219" s="167"/>
      <c r="C219" s="199"/>
      <c r="D219" s="214"/>
      <c r="E219" s="199"/>
      <c r="F219" s="1078"/>
      <c r="G219" s="57"/>
      <c r="H219" s="1"/>
      <c r="I219" s="1"/>
      <c r="J219" s="1"/>
    </row>
    <row r="220" spans="1:12" s="9" customFormat="1" ht="199.15" customHeight="1">
      <c r="A220" s="146"/>
      <c r="B220" s="1292" t="s">
        <v>2179</v>
      </c>
      <c r="C220" s="1292"/>
      <c r="D220" s="236"/>
      <c r="E220" s="236"/>
      <c r="F220" s="1079"/>
      <c r="G220" s="57"/>
      <c r="H220" s="1"/>
      <c r="I220" s="1"/>
      <c r="J220" s="1"/>
    </row>
    <row r="221" spans="1:12" s="9" customFormat="1">
      <c r="A221" s="150"/>
      <c r="B221" s="156"/>
      <c r="C221" s="205"/>
      <c r="D221" s="215"/>
      <c r="E221" s="205"/>
      <c r="F221" s="1082"/>
      <c r="G221" s="57"/>
      <c r="H221" s="1"/>
      <c r="I221" s="1"/>
      <c r="J221" s="1"/>
    </row>
    <row r="222" spans="1:12" s="9" customFormat="1">
      <c r="A222" s="148" t="s">
        <v>11</v>
      </c>
      <c r="B222" s="149" t="s">
        <v>12</v>
      </c>
      <c r="C222" s="240" t="s">
        <v>13</v>
      </c>
      <c r="D222" s="855" t="s">
        <v>14</v>
      </c>
      <c r="E222" s="856" t="s">
        <v>15</v>
      </c>
      <c r="F222" s="855" t="s">
        <v>16</v>
      </c>
      <c r="G222" s="57"/>
      <c r="H222" s="1"/>
      <c r="I222" s="1"/>
      <c r="J222" s="1"/>
    </row>
    <row r="223" spans="1:12" s="9" customFormat="1" ht="38.25">
      <c r="A223" s="139" t="s">
        <v>35</v>
      </c>
      <c r="B223" s="238" t="s">
        <v>2047</v>
      </c>
      <c r="C223" s="229" t="s">
        <v>80</v>
      </c>
      <c r="D223" s="217">
        <v>1482.41</v>
      </c>
      <c r="E223" s="1200"/>
      <c r="F223" s="1080">
        <f>D223*E223</f>
        <v>0</v>
      </c>
      <c r="G223" s="57"/>
      <c r="H223" s="1"/>
      <c r="I223" s="1"/>
      <c r="J223" s="1"/>
    </row>
    <row r="224" spans="1:12" s="9" customFormat="1" ht="38.25">
      <c r="A224" s="139" t="s">
        <v>81</v>
      </c>
      <c r="B224" s="238" t="s">
        <v>2048</v>
      </c>
      <c r="C224" s="229" t="s">
        <v>80</v>
      </c>
      <c r="D224" s="217">
        <v>1482.41</v>
      </c>
      <c r="E224" s="1200"/>
      <c r="F224" s="1080">
        <f>D224*E224</f>
        <v>0</v>
      </c>
      <c r="G224" s="57"/>
      <c r="H224" s="1"/>
      <c r="I224" s="1"/>
      <c r="J224" s="1"/>
    </row>
    <row r="225" spans="1:14" s="9" customFormat="1" ht="51">
      <c r="A225" s="139" t="s">
        <v>99</v>
      </c>
      <c r="B225" s="238" t="s">
        <v>327</v>
      </c>
      <c r="C225" s="229" t="s">
        <v>80</v>
      </c>
      <c r="D225" s="217">
        <v>495</v>
      </c>
      <c r="E225" s="1200"/>
      <c r="F225" s="1080">
        <f>D225*E225</f>
        <v>0</v>
      </c>
      <c r="G225" s="57"/>
      <c r="H225" s="1"/>
      <c r="I225" s="1"/>
      <c r="J225" s="1"/>
    </row>
    <row r="226" spans="1:14" s="9" customFormat="1" ht="13.5" thickBot="1">
      <c r="A226" s="59"/>
      <c r="B226" s="66"/>
      <c r="C226" s="218"/>
      <c r="D226" s="212"/>
      <c r="E226" s="202"/>
      <c r="F226" s="213"/>
      <c r="G226" s="57"/>
      <c r="H226" s="1"/>
      <c r="I226" s="1"/>
      <c r="J226" s="1"/>
    </row>
    <row r="227" spans="1:14" s="9" customFormat="1" ht="14.25" thickTop="1" thickBot="1">
      <c r="A227" s="73"/>
      <c r="B227" s="570" t="s">
        <v>9</v>
      </c>
      <c r="C227" s="231"/>
      <c r="D227" s="571"/>
      <c r="E227" s="210"/>
      <c r="F227" s="571">
        <f>SUM(F223:F226)</f>
        <v>0</v>
      </c>
      <c r="G227" s="57"/>
      <c r="H227" s="1"/>
      <c r="I227" s="1"/>
      <c r="J227" s="1"/>
    </row>
    <row r="228" spans="1:14" ht="13.5" thickTop="1"/>
    <row r="229" spans="1:14" s="9" customFormat="1">
      <c r="A229" s="34" t="str">
        <f>'A.REK GO OBJEKT'!A33</f>
        <v>B.viii</v>
      </c>
      <c r="B229" s="35" t="s">
        <v>18</v>
      </c>
      <c r="C229" s="198"/>
      <c r="D229" s="204"/>
      <c r="E229" s="198"/>
      <c r="F229" s="198"/>
      <c r="G229" s="57"/>
      <c r="H229" s="1"/>
      <c r="I229" s="1"/>
      <c r="J229" s="1"/>
    </row>
    <row r="230" spans="1:14" s="9" customFormat="1">
      <c r="A230" s="30"/>
      <c r="B230" s="35"/>
      <c r="C230" s="198"/>
      <c r="D230" s="204"/>
      <c r="E230" s="198"/>
      <c r="F230" s="198"/>
      <c r="G230" s="57"/>
      <c r="H230" s="1"/>
      <c r="I230" s="1"/>
      <c r="J230" s="1"/>
    </row>
    <row r="231" spans="1:14" s="9" customFormat="1" ht="15.75" customHeight="1">
      <c r="A231" s="141"/>
      <c r="B231" s="1293"/>
      <c r="C231" s="1293"/>
      <c r="D231" s="1293"/>
      <c r="E231" s="1293"/>
      <c r="F231" s="1078"/>
      <c r="G231" s="57"/>
      <c r="H231" s="1"/>
      <c r="I231" s="1"/>
      <c r="J231" s="1"/>
    </row>
    <row r="232" spans="1:14" s="9" customFormat="1" ht="15.75" customHeight="1">
      <c r="A232" s="168"/>
      <c r="B232" s="67" t="s">
        <v>198</v>
      </c>
      <c r="C232" s="68"/>
      <c r="D232" s="68"/>
      <c r="E232" s="68"/>
      <c r="F232" s="1090"/>
      <c r="G232" s="57"/>
      <c r="H232" s="1"/>
      <c r="I232" s="1"/>
      <c r="J232" s="1"/>
    </row>
    <row r="233" spans="1:14" s="9" customFormat="1" ht="320.25" customHeight="1">
      <c r="A233" s="146"/>
      <c r="B233" s="1292" t="s">
        <v>410</v>
      </c>
      <c r="C233" s="1292"/>
      <c r="D233" s="236"/>
      <c r="E233" s="236"/>
      <c r="F233" s="1091"/>
      <c r="G233" s="57"/>
      <c r="H233" s="1"/>
      <c r="I233" s="1"/>
      <c r="J233" s="1"/>
    </row>
    <row r="234" spans="1:14" s="9" customFormat="1" ht="92.25" customHeight="1">
      <c r="A234" s="146"/>
      <c r="B234" s="1294" t="s">
        <v>1406</v>
      </c>
      <c r="C234" s="1294"/>
      <c r="D234" s="1071"/>
      <c r="E234" s="236"/>
      <c r="F234" s="1079"/>
      <c r="G234" s="57"/>
      <c r="H234" s="1"/>
      <c r="I234" s="1"/>
      <c r="J234" s="1"/>
    </row>
    <row r="235" spans="1:14" s="9" customFormat="1">
      <c r="A235" s="132" t="s">
        <v>11</v>
      </c>
      <c r="B235" s="133" t="s">
        <v>12</v>
      </c>
      <c r="C235" s="241" t="s">
        <v>13</v>
      </c>
      <c r="D235" s="859" t="s">
        <v>14</v>
      </c>
      <c r="E235" s="860" t="s">
        <v>15</v>
      </c>
      <c r="F235" s="861" t="s">
        <v>16</v>
      </c>
      <c r="G235" s="57"/>
      <c r="H235" s="1"/>
      <c r="I235" s="1"/>
      <c r="J235" s="1"/>
    </row>
    <row r="236" spans="1:14" s="9" customFormat="1">
      <c r="A236" s="154"/>
      <c r="B236" s="154" t="s">
        <v>252</v>
      </c>
      <c r="C236" s="208"/>
      <c r="D236" s="208"/>
      <c r="E236" s="208"/>
      <c r="F236" s="208"/>
      <c r="G236" s="57"/>
      <c r="H236" s="1"/>
      <c r="I236" s="1"/>
      <c r="J236" s="1"/>
    </row>
    <row r="237" spans="1:14" s="9" customFormat="1" ht="38.25">
      <c r="A237" s="140" t="s">
        <v>35</v>
      </c>
      <c r="B237" s="193" t="s">
        <v>407</v>
      </c>
      <c r="C237" s="229" t="s">
        <v>80</v>
      </c>
      <c r="D237" s="217">
        <v>465.5</v>
      </c>
      <c r="E237" s="1200"/>
      <c r="F237" s="1080">
        <f>D237*E237</f>
        <v>0</v>
      </c>
      <c r="G237" s="57"/>
      <c r="H237" s="1"/>
      <c r="I237" s="1"/>
      <c r="J237" s="1"/>
    </row>
    <row r="238" spans="1:14" s="9" customFormat="1">
      <c r="A238" s="139" t="s">
        <v>81</v>
      </c>
      <c r="B238" s="193" t="s">
        <v>408</v>
      </c>
      <c r="C238" s="229" t="s">
        <v>80</v>
      </c>
      <c r="D238" s="217">
        <v>465.5</v>
      </c>
      <c r="E238" s="1200"/>
      <c r="F238" s="1080">
        <f>D238*E238</f>
        <v>0</v>
      </c>
      <c r="G238" s="57"/>
      <c r="H238" s="1"/>
      <c r="I238" s="1"/>
      <c r="J238" s="1"/>
    </row>
    <row r="239" spans="1:14" s="9" customFormat="1" ht="38.25">
      <c r="A239" s="287" t="s">
        <v>99</v>
      </c>
      <c r="B239" s="664" t="s">
        <v>1412</v>
      </c>
      <c r="C239" s="289" t="s">
        <v>80</v>
      </c>
      <c r="D239" s="290">
        <v>11.5</v>
      </c>
      <c r="E239" s="1232"/>
      <c r="F239" s="290">
        <f>D239*E239</f>
        <v>0</v>
      </c>
      <c r="G239" s="1001"/>
      <c r="I239"/>
      <c r="J239"/>
      <c r="K239"/>
      <c r="L239"/>
      <c r="M239"/>
      <c r="N239"/>
    </row>
    <row r="240" spans="1:14" ht="43.5" customHeight="1">
      <c r="A240" s="665" t="s">
        <v>100</v>
      </c>
      <c r="B240" s="666" t="s">
        <v>1411</v>
      </c>
      <c r="C240" s="662" t="s">
        <v>80</v>
      </c>
      <c r="D240" s="660">
        <v>16.5</v>
      </c>
      <c r="E240" s="1252"/>
      <c r="F240" s="660">
        <f>D240*E240</f>
        <v>0</v>
      </c>
      <c r="G240" s="10"/>
    </row>
    <row r="241" spans="1:17" s="9" customFormat="1">
      <c r="A241" s="154"/>
      <c r="B241" s="154" t="s">
        <v>385</v>
      </c>
      <c r="C241" s="208"/>
      <c r="D241" s="208"/>
      <c r="E241" s="208"/>
      <c r="F241" s="208"/>
      <c r="G241" s="57"/>
      <c r="H241" s="1"/>
      <c r="I241" s="1"/>
      <c r="J241" s="1"/>
    </row>
    <row r="242" spans="1:17" s="9" customFormat="1" ht="165.75">
      <c r="A242" s="667" t="s">
        <v>101</v>
      </c>
      <c r="B242" s="193" t="s">
        <v>424</v>
      </c>
      <c r="C242" s="229" t="s">
        <v>80</v>
      </c>
      <c r="D242" s="217">
        <v>36.57</v>
      </c>
      <c r="E242" s="1200"/>
      <c r="F242" s="1080">
        <f t="shared" ref="F242:F244" si="30">D242*E242</f>
        <v>0</v>
      </c>
      <c r="G242" s="57"/>
      <c r="H242" s="1"/>
      <c r="I242" s="1"/>
      <c r="J242" s="1"/>
    </row>
    <row r="243" spans="1:17" s="9" customFormat="1">
      <c r="A243" s="154"/>
      <c r="B243" s="154" t="s">
        <v>386</v>
      </c>
      <c r="C243" s="208"/>
      <c r="D243" s="208"/>
      <c r="E243" s="208"/>
      <c r="F243" s="208"/>
      <c r="G243" s="57"/>
      <c r="H243" s="1"/>
      <c r="I243" s="1"/>
      <c r="J243" s="1"/>
    </row>
    <row r="244" spans="1:17" s="9" customFormat="1" ht="165.75">
      <c r="A244" s="667" t="s">
        <v>102</v>
      </c>
      <c r="B244" s="193" t="s">
        <v>2056</v>
      </c>
      <c r="C244" s="229" t="s">
        <v>80</v>
      </c>
      <c r="D244" s="217">
        <v>250.8</v>
      </c>
      <c r="E244" s="1200"/>
      <c r="F244" s="1080">
        <f t="shared" si="30"/>
        <v>0</v>
      </c>
      <c r="G244" s="57"/>
      <c r="H244" s="1"/>
      <c r="I244" s="1"/>
      <c r="J244" s="1"/>
    </row>
    <row r="245" spans="1:17" s="9" customFormat="1">
      <c r="A245" s="154"/>
      <c r="B245" s="154" t="s">
        <v>387</v>
      </c>
      <c r="C245" s="208"/>
      <c r="D245" s="208"/>
      <c r="E245" s="208"/>
      <c r="F245" s="208"/>
      <c r="G245" s="57"/>
      <c r="H245" s="1"/>
      <c r="I245" s="1"/>
      <c r="J245" s="1"/>
    </row>
    <row r="246" spans="1:17" s="9" customFormat="1" ht="89.25">
      <c r="A246" s="667" t="s">
        <v>103</v>
      </c>
      <c r="B246" s="193" t="s">
        <v>2057</v>
      </c>
      <c r="C246" s="229" t="s">
        <v>80</v>
      </c>
      <c r="D246" s="217">
        <v>108</v>
      </c>
      <c r="E246" s="1200"/>
      <c r="F246" s="1080">
        <f t="shared" ref="F246" si="31">D246*E246</f>
        <v>0</v>
      </c>
      <c r="G246" s="996"/>
      <c r="H246" s="1"/>
      <c r="I246" s="1"/>
      <c r="J246" s="1"/>
    </row>
    <row r="247" spans="1:17" s="9" customFormat="1">
      <c r="A247" s="785"/>
      <c r="B247" s="785" t="s">
        <v>1632</v>
      </c>
      <c r="C247" s="786"/>
      <c r="D247" s="786"/>
      <c r="E247" s="786"/>
      <c r="F247" s="786"/>
      <c r="G247" s="52"/>
    </row>
    <row r="248" spans="1:17" s="9" customFormat="1" ht="38.25">
      <c r="A248" s="787" t="s">
        <v>104</v>
      </c>
      <c r="B248" s="788" t="s">
        <v>2058</v>
      </c>
      <c r="C248" s="789" t="s">
        <v>80</v>
      </c>
      <c r="D248" s="790">
        <v>33</v>
      </c>
      <c r="E248" s="1253"/>
      <c r="F248" s="1092">
        <f t="shared" ref="F248" si="32">D248*E248</f>
        <v>0</v>
      </c>
      <c r="G248" s="52"/>
    </row>
    <row r="249" spans="1:17" s="9" customFormat="1">
      <c r="A249" s="154"/>
      <c r="B249" s="577" t="s">
        <v>977</v>
      </c>
      <c r="C249" s="208"/>
      <c r="D249" s="208"/>
      <c r="E249" s="208"/>
      <c r="F249" s="208"/>
      <c r="G249" s="57"/>
      <c r="H249" s="1"/>
      <c r="I249" s="1"/>
      <c r="J249" s="1"/>
    </row>
    <row r="250" spans="1:17" s="9" customFormat="1" ht="165.75">
      <c r="A250" s="829" t="s">
        <v>248</v>
      </c>
      <c r="B250" s="193" t="s">
        <v>978</v>
      </c>
      <c r="C250" s="229" t="s">
        <v>80</v>
      </c>
      <c r="D250" s="217">
        <v>186.5</v>
      </c>
      <c r="E250" s="1200"/>
      <c r="F250" s="1080">
        <f t="shared" ref="F250" si="33">D250*E250</f>
        <v>0</v>
      </c>
      <c r="G250" s="996"/>
      <c r="H250" s="1"/>
      <c r="I250" s="1"/>
      <c r="J250" s="1"/>
    </row>
    <row r="251" spans="1:17" s="9" customFormat="1" ht="13.5" thickBot="1">
      <c r="A251" s="59"/>
      <c r="B251" s="60"/>
      <c r="C251" s="218"/>
      <c r="D251" s="212"/>
      <c r="E251" s="202"/>
      <c r="F251" s="213"/>
      <c r="G251" s="57"/>
      <c r="H251" s="1"/>
      <c r="I251" s="1"/>
      <c r="J251" s="1"/>
    </row>
    <row r="252" spans="1:17" s="9" customFormat="1" ht="14.25" thickTop="1" thickBot="1">
      <c r="A252" s="73"/>
      <c r="B252" s="570" t="s">
        <v>9</v>
      </c>
      <c r="C252" s="231"/>
      <c r="D252" s="571"/>
      <c r="E252" s="210"/>
      <c r="F252" s="571">
        <f>SUM(F236:F251)</f>
        <v>0</v>
      </c>
      <c r="G252" s="57"/>
      <c r="H252" s="1"/>
      <c r="I252" s="1"/>
      <c r="J252" s="1"/>
    </row>
    <row r="253" spans="1:17" ht="13.5" thickTop="1"/>
    <row r="254" spans="1:17" s="9" customFormat="1">
      <c r="A254" s="34" t="str">
        <f>'A.REK GO OBJEKT'!A34</f>
        <v>B.ix</v>
      </c>
      <c r="B254" s="35" t="s">
        <v>120</v>
      </c>
      <c r="C254" s="198"/>
      <c r="D254" s="204"/>
      <c r="E254" s="198"/>
      <c r="F254" s="198"/>
      <c r="G254" s="57"/>
      <c r="H254" s="10"/>
      <c r="I254" s="1"/>
      <c r="J254" s="1"/>
    </row>
    <row r="255" spans="1:17" s="9" customFormat="1">
      <c r="A255" s="34"/>
      <c r="B255" s="35"/>
      <c r="C255" s="198"/>
      <c r="D255" s="204"/>
      <c r="E255" s="198"/>
      <c r="F255" s="198"/>
      <c r="G255" s="57"/>
      <c r="H255" s="10"/>
      <c r="I255" s="1"/>
      <c r="J255" s="1"/>
    </row>
    <row r="256" spans="1:17" s="9" customFormat="1" ht="15.75" customHeight="1">
      <c r="A256" s="278"/>
      <c r="B256" s="279" t="s">
        <v>295</v>
      </c>
      <c r="C256" s="280"/>
      <c r="D256" s="280"/>
      <c r="E256" s="280"/>
      <c r="F256" s="1093"/>
      <c r="G256" s="998"/>
      <c r="H256" s="1"/>
      <c r="I256"/>
      <c r="J256"/>
      <c r="K256"/>
      <c r="L256"/>
      <c r="M256"/>
      <c r="N256"/>
      <c r="O256" s="1"/>
      <c r="P256" s="1"/>
      <c r="Q256" s="1"/>
    </row>
    <row r="257" spans="1:17" s="9" customFormat="1" ht="207" customHeight="1">
      <c r="A257" s="281"/>
      <c r="B257" s="1295" t="s">
        <v>433</v>
      </c>
      <c r="C257" s="1295"/>
      <c r="D257" s="1295"/>
      <c r="E257" s="1295"/>
      <c r="F257" s="1094"/>
      <c r="G257" s="998"/>
      <c r="H257" s="1"/>
      <c r="I257"/>
      <c r="J257"/>
      <c r="K257"/>
      <c r="L257"/>
      <c r="M257"/>
      <c r="N257"/>
      <c r="O257" s="10"/>
      <c r="P257" s="1"/>
      <c r="Q257" s="1"/>
    </row>
    <row r="258" spans="1:17" s="9" customFormat="1" ht="204" customHeight="1">
      <c r="A258" s="282"/>
      <c r="B258" s="1296" t="s">
        <v>434</v>
      </c>
      <c r="C258" s="1296"/>
      <c r="D258" s="1296"/>
      <c r="E258" s="1296"/>
      <c r="F258" s="1095"/>
      <c r="G258" s="1001"/>
      <c r="H258" s="1"/>
      <c r="I258"/>
      <c r="J258"/>
      <c r="K258"/>
      <c r="L258"/>
      <c r="M258"/>
      <c r="N258"/>
      <c r="O258" s="10"/>
      <c r="P258" s="1"/>
      <c r="Q258" s="1"/>
    </row>
    <row r="259" spans="1:17" s="9" customFormat="1" ht="82.5" customHeight="1">
      <c r="A259" s="282"/>
      <c r="B259" s="1297" t="s">
        <v>435</v>
      </c>
      <c r="C259" s="1297"/>
      <c r="D259" s="1297"/>
      <c r="E259" s="1297"/>
      <c r="F259" s="1095"/>
      <c r="G259" s="998"/>
      <c r="H259" s="1"/>
      <c r="I259"/>
      <c r="J259"/>
      <c r="K259"/>
      <c r="L259"/>
      <c r="M259"/>
      <c r="N259"/>
      <c r="O259" s="10"/>
      <c r="P259" s="1"/>
      <c r="Q259" s="1"/>
    </row>
    <row r="260" spans="1:17" s="9" customFormat="1" ht="176.45" customHeight="1">
      <c r="A260" s="282"/>
      <c r="B260" s="1297" t="s">
        <v>270</v>
      </c>
      <c r="C260" s="1297"/>
      <c r="D260" s="1297"/>
      <c r="E260" s="1297"/>
      <c r="F260" s="1095"/>
      <c r="G260" s="1001"/>
      <c r="H260" s="1"/>
      <c r="I260"/>
      <c r="J260"/>
      <c r="K260"/>
      <c r="L260"/>
      <c r="M260"/>
      <c r="N260"/>
      <c r="O260" s="10"/>
      <c r="P260" s="1"/>
      <c r="Q260" s="1"/>
    </row>
    <row r="261" spans="1:17" s="9" customFormat="1" ht="15.75" customHeight="1">
      <c r="A261" s="283"/>
      <c r="B261" s="284" t="s">
        <v>296</v>
      </c>
      <c r="C261" s="285"/>
      <c r="D261" s="285"/>
      <c r="E261" s="285"/>
      <c r="F261" s="1096"/>
      <c r="G261" s="1001"/>
      <c r="H261" s="1"/>
      <c r="I261"/>
      <c r="J261"/>
      <c r="K261"/>
      <c r="L261"/>
      <c r="M261"/>
      <c r="N261"/>
      <c r="O261" s="1"/>
      <c r="P261" s="1"/>
      <c r="Q261" s="1"/>
    </row>
    <row r="262" spans="1:17" s="9" customFormat="1" ht="55.9" customHeight="1">
      <c r="A262" s="282"/>
      <c r="B262" s="1297" t="s">
        <v>298</v>
      </c>
      <c r="C262" s="1297"/>
      <c r="D262" s="1297"/>
      <c r="E262" s="1297"/>
      <c r="F262" s="1095"/>
      <c r="G262" s="1001"/>
      <c r="H262" s="1"/>
      <c r="I262"/>
      <c r="J262"/>
      <c r="K262"/>
      <c r="L262"/>
      <c r="M262"/>
      <c r="N262"/>
      <c r="O262" s="1"/>
      <c r="P262" s="1"/>
      <c r="Q262" s="1"/>
    </row>
    <row r="263" spans="1:17" s="9" customFormat="1" ht="15.75" customHeight="1">
      <c r="A263" s="283"/>
      <c r="B263" s="284" t="s">
        <v>297</v>
      </c>
      <c r="C263" s="285"/>
      <c r="D263" s="285"/>
      <c r="E263" s="285"/>
      <c r="F263" s="1096"/>
      <c r="G263" s="1001"/>
      <c r="H263" s="286"/>
      <c r="I263"/>
      <c r="J263"/>
      <c r="K263"/>
      <c r="L263"/>
      <c r="M263"/>
      <c r="N263"/>
      <c r="O263" s="270"/>
    </row>
    <row r="264" spans="1:17" s="9" customFormat="1" ht="307.5" customHeight="1">
      <c r="A264" s="282"/>
      <c r="B264" s="1297" t="s">
        <v>437</v>
      </c>
      <c r="C264" s="1297"/>
      <c r="D264" s="1297"/>
      <c r="E264" s="1297"/>
      <c r="F264" s="1095"/>
      <c r="G264" s="1001"/>
      <c r="H264" s="286"/>
      <c r="I264"/>
      <c r="J264"/>
      <c r="K264"/>
      <c r="L264"/>
      <c r="M264"/>
      <c r="N264"/>
      <c r="O264" s="234"/>
    </row>
    <row r="265" spans="1:17" s="9" customFormat="1" ht="374.25" customHeight="1">
      <c r="A265" s="282"/>
      <c r="B265" s="1297" t="s">
        <v>436</v>
      </c>
      <c r="C265" s="1297"/>
      <c r="D265" s="1297"/>
      <c r="E265" s="1297"/>
      <c r="F265" s="1095"/>
      <c r="G265" s="1001"/>
      <c r="H265" s="286"/>
      <c r="I265"/>
      <c r="J265"/>
      <c r="K265"/>
      <c r="L265"/>
      <c r="M265"/>
      <c r="N265"/>
      <c r="O265" s="234"/>
    </row>
    <row r="266" spans="1:17" s="9" customFormat="1" ht="129" customHeight="1">
      <c r="A266" s="282"/>
      <c r="B266" s="1298" t="s">
        <v>1639</v>
      </c>
      <c r="C266" s="1298"/>
      <c r="D266" s="1298"/>
      <c r="E266" s="1298"/>
      <c r="F266" s="1095"/>
      <c r="G266" s="1001"/>
      <c r="H266" s="286"/>
      <c r="I266"/>
      <c r="J266"/>
      <c r="K266"/>
      <c r="L266"/>
      <c r="M266"/>
      <c r="N266"/>
      <c r="O266" s="234"/>
    </row>
    <row r="267" spans="1:17" s="9" customFormat="1">
      <c r="A267" s="132" t="s">
        <v>11</v>
      </c>
      <c r="B267" s="133" t="s">
        <v>12</v>
      </c>
      <c r="C267" s="241" t="s">
        <v>13</v>
      </c>
      <c r="D267" s="859" t="s">
        <v>14</v>
      </c>
      <c r="E267" s="860" t="s">
        <v>15</v>
      </c>
      <c r="F267" s="861" t="s">
        <v>16</v>
      </c>
      <c r="G267" s="57"/>
      <c r="H267" s="10"/>
      <c r="I267" s="1"/>
      <c r="J267" s="1"/>
    </row>
    <row r="268" spans="1:17" s="9" customFormat="1">
      <c r="A268" s="154"/>
      <c r="B268" s="154" t="s">
        <v>283</v>
      </c>
      <c r="C268" s="208"/>
      <c r="D268" s="208"/>
      <c r="E268" s="208"/>
      <c r="F268" s="208"/>
      <c r="G268" s="57"/>
      <c r="H268" s="10"/>
      <c r="I268" s="1"/>
      <c r="J268" s="1"/>
    </row>
    <row r="269" spans="1:17" s="9" customFormat="1" ht="318.75">
      <c r="A269" s="287" t="s">
        <v>438</v>
      </c>
      <c r="B269" s="288" t="s">
        <v>1993</v>
      </c>
      <c r="C269" s="289"/>
      <c r="D269" s="290"/>
      <c r="E269" s="291"/>
      <c r="F269" s="290"/>
      <c r="G269" s="1001"/>
      <c r="H269" s="190"/>
      <c r="I269" s="292"/>
      <c r="J269"/>
      <c r="K269"/>
      <c r="L269"/>
      <c r="M269"/>
      <c r="N269"/>
    </row>
    <row r="270" spans="1:17" ht="15">
      <c r="A270" s="287" t="s">
        <v>439</v>
      </c>
      <c r="B270" s="288" t="s">
        <v>443</v>
      </c>
      <c r="C270" s="289" t="s">
        <v>82</v>
      </c>
      <c r="D270" s="290">
        <v>2</v>
      </c>
      <c r="E270" s="1232"/>
      <c r="F270" s="290">
        <f>D270*E270</f>
        <v>0</v>
      </c>
      <c r="G270" s="1001"/>
      <c r="H270" s="7"/>
      <c r="I270" s="292"/>
      <c r="J270"/>
      <c r="K270"/>
      <c r="L270"/>
      <c r="M270"/>
      <c r="N270"/>
    </row>
    <row r="271" spans="1:17" ht="15">
      <c r="A271" s="287" t="s">
        <v>440</v>
      </c>
      <c r="B271" s="288" t="s">
        <v>444</v>
      </c>
      <c r="C271" s="289" t="s">
        <v>82</v>
      </c>
      <c r="D271" s="290">
        <v>2</v>
      </c>
      <c r="E271" s="1232"/>
      <c r="F271" s="290">
        <f>D271*E271</f>
        <v>0</v>
      </c>
      <c r="G271" s="1001"/>
      <c r="H271" s="7"/>
      <c r="I271" s="292"/>
      <c r="J271"/>
      <c r="K271"/>
      <c r="L271"/>
      <c r="M271"/>
      <c r="N271"/>
    </row>
    <row r="272" spans="1:17" ht="15">
      <c r="A272" s="287" t="s">
        <v>441</v>
      </c>
      <c r="B272" s="288" t="s">
        <v>445</v>
      </c>
      <c r="C272" s="289" t="s">
        <v>83</v>
      </c>
      <c r="D272" s="290">
        <v>2.2000000000000002</v>
      </c>
      <c r="E272" s="1232"/>
      <c r="F272" s="290">
        <f>D272*E272</f>
        <v>0</v>
      </c>
      <c r="G272" s="1001"/>
      <c r="H272" s="7"/>
      <c r="I272" s="292"/>
      <c r="J272"/>
      <c r="K272"/>
      <c r="L272"/>
      <c r="M272"/>
      <c r="N272"/>
    </row>
    <row r="273" spans="1:14" ht="15">
      <c r="A273" s="287" t="s">
        <v>442</v>
      </c>
      <c r="B273" s="288" t="s">
        <v>446</v>
      </c>
      <c r="C273" s="289" t="s">
        <v>83</v>
      </c>
      <c r="D273" s="290">
        <v>2.2000000000000002</v>
      </c>
      <c r="E273" s="1232"/>
      <c r="F273" s="290">
        <f>D273*E273</f>
        <v>0</v>
      </c>
      <c r="G273" s="1001"/>
      <c r="H273" s="7"/>
      <c r="I273" s="292"/>
      <c r="J273"/>
      <c r="K273"/>
      <c r="L273"/>
      <c r="M273"/>
      <c r="N273"/>
    </row>
    <row r="274" spans="1:14" s="9" customFormat="1" ht="255">
      <c r="A274" s="287" t="s">
        <v>447</v>
      </c>
      <c r="B274" s="288" t="s">
        <v>1994</v>
      </c>
      <c r="C274" s="289"/>
      <c r="D274" s="290"/>
      <c r="E274" s="291"/>
      <c r="F274" s="290"/>
      <c r="G274" s="1001"/>
      <c r="H274" s="190"/>
      <c r="I274" s="292"/>
      <c r="J274"/>
      <c r="K274"/>
      <c r="L274"/>
      <c r="M274"/>
      <c r="N274"/>
    </row>
    <row r="275" spans="1:14" ht="15">
      <c r="A275" s="287" t="s">
        <v>449</v>
      </c>
      <c r="B275" s="288" t="s">
        <v>448</v>
      </c>
      <c r="C275" s="289" t="s">
        <v>82</v>
      </c>
      <c r="D275" s="290">
        <v>3</v>
      </c>
      <c r="E275" s="1232"/>
      <c r="F275" s="290">
        <f>D275*E275</f>
        <v>0</v>
      </c>
      <c r="G275" s="1001"/>
      <c r="H275" s="7"/>
      <c r="I275" s="292"/>
      <c r="J275"/>
      <c r="K275"/>
      <c r="L275"/>
      <c r="M275"/>
      <c r="N275"/>
    </row>
    <row r="276" spans="1:14" ht="15">
      <c r="A276" s="287" t="s">
        <v>450</v>
      </c>
      <c r="B276" s="288" t="s">
        <v>445</v>
      </c>
      <c r="C276" s="289" t="s">
        <v>83</v>
      </c>
      <c r="D276" s="290">
        <v>3.3</v>
      </c>
      <c r="E276" s="1232"/>
      <c r="F276" s="290">
        <f>D276*E276</f>
        <v>0</v>
      </c>
      <c r="G276" s="1001"/>
      <c r="H276" s="7"/>
      <c r="I276" s="292"/>
      <c r="J276"/>
      <c r="K276"/>
      <c r="L276"/>
      <c r="M276"/>
      <c r="N276"/>
    </row>
    <row r="277" spans="1:14" ht="15">
      <c r="A277" s="287" t="s">
        <v>451</v>
      </c>
      <c r="B277" s="288" t="s">
        <v>446</v>
      </c>
      <c r="C277" s="289" t="s">
        <v>83</v>
      </c>
      <c r="D277" s="290">
        <v>3.3</v>
      </c>
      <c r="E277" s="1232"/>
      <c r="F277" s="290">
        <f>D277*E277</f>
        <v>0</v>
      </c>
      <c r="G277" s="1001"/>
      <c r="H277" s="7"/>
      <c r="I277" s="292"/>
      <c r="J277"/>
      <c r="K277"/>
      <c r="L277"/>
      <c r="M277"/>
      <c r="N277"/>
    </row>
    <row r="278" spans="1:14" s="9" customFormat="1" ht="240.75" customHeight="1">
      <c r="A278" s="287" t="s">
        <v>452</v>
      </c>
      <c r="B278" s="288" t="s">
        <v>1997</v>
      </c>
      <c r="C278" s="289"/>
      <c r="D278" s="290"/>
      <c r="E278" s="291"/>
      <c r="F278" s="290"/>
      <c r="G278" s="1001"/>
      <c r="H278" s="190"/>
      <c r="I278" s="292"/>
      <c r="J278"/>
      <c r="K278"/>
      <c r="L278"/>
      <c r="M278"/>
      <c r="N278"/>
    </row>
    <row r="279" spans="1:14" ht="15">
      <c r="A279" s="287" t="s">
        <v>453</v>
      </c>
      <c r="B279" s="288" t="s">
        <v>456</v>
      </c>
      <c r="C279" s="289" t="s">
        <v>82</v>
      </c>
      <c r="D279" s="290">
        <v>3</v>
      </c>
      <c r="E279" s="1232"/>
      <c r="F279" s="290">
        <f>D279*E279</f>
        <v>0</v>
      </c>
      <c r="G279" s="1001"/>
      <c r="H279" s="7"/>
      <c r="I279" s="292"/>
      <c r="J279"/>
      <c r="K279"/>
      <c r="L279"/>
      <c r="M279"/>
      <c r="N279"/>
    </row>
    <row r="280" spans="1:14" ht="15">
      <c r="A280" s="287" t="s">
        <v>454</v>
      </c>
      <c r="B280" s="288" t="s">
        <v>445</v>
      </c>
      <c r="C280" s="289" t="s">
        <v>83</v>
      </c>
      <c r="D280" s="290">
        <v>3.3</v>
      </c>
      <c r="E280" s="1232"/>
      <c r="F280" s="290">
        <f>D280*E280</f>
        <v>0</v>
      </c>
      <c r="G280" s="1001"/>
      <c r="H280" s="7"/>
      <c r="I280" s="292"/>
      <c r="J280"/>
      <c r="K280"/>
      <c r="L280"/>
      <c r="M280"/>
      <c r="N280"/>
    </row>
    <row r="281" spans="1:14" ht="15">
      <c r="A281" s="287" t="s">
        <v>455</v>
      </c>
      <c r="B281" s="288" t="s">
        <v>446</v>
      </c>
      <c r="C281" s="289" t="s">
        <v>83</v>
      </c>
      <c r="D281" s="290">
        <v>3.3</v>
      </c>
      <c r="E281" s="1232"/>
      <c r="F281" s="290">
        <f>D281*E281</f>
        <v>0</v>
      </c>
      <c r="G281" s="1001"/>
      <c r="H281" s="7"/>
      <c r="I281" s="292"/>
      <c r="J281"/>
      <c r="K281"/>
      <c r="L281"/>
      <c r="M281"/>
      <c r="N281"/>
    </row>
    <row r="282" spans="1:14" s="9" customFormat="1" ht="318.75">
      <c r="A282" s="287" t="s">
        <v>457</v>
      </c>
      <c r="B282" s="288" t="s">
        <v>2017</v>
      </c>
      <c r="C282" s="289"/>
      <c r="D282" s="290"/>
      <c r="E282" s="291"/>
      <c r="F282" s="290"/>
      <c r="G282" s="1001"/>
      <c r="H282" s="190"/>
      <c r="I282" s="292"/>
      <c r="J282"/>
      <c r="K282"/>
      <c r="L282"/>
      <c r="M282"/>
      <c r="N282"/>
    </row>
    <row r="283" spans="1:14" ht="15">
      <c r="A283" s="287" t="s">
        <v>458</v>
      </c>
      <c r="B283" s="288" t="s">
        <v>2009</v>
      </c>
      <c r="C283" s="289" t="s">
        <v>82</v>
      </c>
      <c r="D283" s="290">
        <v>1</v>
      </c>
      <c r="E283" s="1232"/>
      <c r="F283" s="290">
        <f>D283*E283</f>
        <v>0</v>
      </c>
      <c r="G283" s="1001"/>
      <c r="H283" s="7"/>
      <c r="I283" s="292"/>
      <c r="J283"/>
      <c r="K283"/>
      <c r="L283"/>
      <c r="M283"/>
      <c r="N283"/>
    </row>
    <row r="284" spans="1:14" ht="15">
      <c r="A284" s="287" t="s">
        <v>1968</v>
      </c>
      <c r="B284" s="288" t="s">
        <v>2010</v>
      </c>
      <c r="C284" s="289" t="s">
        <v>82</v>
      </c>
      <c r="D284" s="290">
        <v>1</v>
      </c>
      <c r="E284" s="1232"/>
      <c r="F284" s="290">
        <f>D284*E284</f>
        <v>0</v>
      </c>
      <c r="G284" s="1001"/>
      <c r="H284" s="7"/>
      <c r="I284" s="292"/>
      <c r="J284"/>
      <c r="K284"/>
      <c r="L284"/>
      <c r="M284"/>
      <c r="N284"/>
    </row>
    <row r="285" spans="1:14" ht="15">
      <c r="A285" s="287" t="s">
        <v>459</v>
      </c>
      <c r="B285" s="288" t="s">
        <v>1998</v>
      </c>
      <c r="C285" s="289" t="s">
        <v>83</v>
      </c>
      <c r="D285" s="290">
        <v>0.7</v>
      </c>
      <c r="E285" s="1232"/>
      <c r="F285" s="290">
        <f>D285*E285</f>
        <v>0</v>
      </c>
      <c r="G285" s="1001"/>
      <c r="H285" s="7"/>
      <c r="I285" s="292"/>
      <c r="J285"/>
      <c r="K285"/>
      <c r="L285"/>
      <c r="M285"/>
      <c r="N285"/>
    </row>
    <row r="286" spans="1:14" ht="15">
      <c r="A286" s="287" t="s">
        <v>460</v>
      </c>
      <c r="B286" s="288" t="s">
        <v>1999</v>
      </c>
      <c r="C286" s="289" t="s">
        <v>83</v>
      </c>
      <c r="D286" s="290">
        <v>0.7</v>
      </c>
      <c r="E286" s="1232"/>
      <c r="F286" s="290">
        <f>D286*E286</f>
        <v>0</v>
      </c>
      <c r="G286" s="1001"/>
      <c r="H286" s="7"/>
      <c r="I286" s="292"/>
      <c r="J286"/>
      <c r="K286"/>
      <c r="L286"/>
      <c r="M286"/>
      <c r="N286"/>
    </row>
    <row r="287" spans="1:14" s="9" customFormat="1" ht="318.75">
      <c r="A287" s="287" t="s">
        <v>461</v>
      </c>
      <c r="B287" s="288" t="s">
        <v>2016</v>
      </c>
      <c r="C287" s="289"/>
      <c r="D287" s="290"/>
      <c r="E287" s="291"/>
      <c r="F287" s="290"/>
      <c r="G287" s="1001"/>
      <c r="H287" s="190"/>
      <c r="I287" s="292"/>
      <c r="J287"/>
      <c r="K287"/>
      <c r="L287"/>
      <c r="M287"/>
      <c r="N287"/>
    </row>
    <row r="288" spans="1:14" ht="15">
      <c r="A288" s="287" t="s">
        <v>462</v>
      </c>
      <c r="B288" s="288" t="s">
        <v>465</v>
      </c>
      <c r="C288" s="289" t="s">
        <v>82</v>
      </c>
      <c r="D288" s="290">
        <v>1</v>
      </c>
      <c r="E288" s="1232"/>
      <c r="F288" s="290">
        <f>D288*E288</f>
        <v>0</v>
      </c>
      <c r="G288" s="1001"/>
      <c r="H288" s="7"/>
      <c r="I288" s="292"/>
      <c r="J288"/>
      <c r="K288"/>
      <c r="L288"/>
      <c r="M288"/>
      <c r="N288"/>
    </row>
    <row r="289" spans="1:14" ht="15">
      <c r="A289" s="287" t="s">
        <v>1969</v>
      </c>
      <c r="B289" s="288" t="s">
        <v>1970</v>
      </c>
      <c r="C289" s="289" t="s">
        <v>82</v>
      </c>
      <c r="D289" s="290">
        <v>1</v>
      </c>
      <c r="E289" s="1232"/>
      <c r="F289" s="290">
        <f>D289*E289</f>
        <v>0</v>
      </c>
      <c r="G289" s="1001"/>
      <c r="H289" s="7"/>
      <c r="I289" s="292"/>
      <c r="J289"/>
      <c r="K289"/>
      <c r="L289"/>
      <c r="M289"/>
      <c r="N289"/>
    </row>
    <row r="290" spans="1:14" ht="15">
      <c r="A290" s="287" t="s">
        <v>463</v>
      </c>
      <c r="B290" s="288" t="s">
        <v>445</v>
      </c>
      <c r="C290" s="289" t="s">
        <v>83</v>
      </c>
      <c r="D290" s="290">
        <v>1.1000000000000001</v>
      </c>
      <c r="E290" s="1232"/>
      <c r="F290" s="290">
        <f>D290*E290</f>
        <v>0</v>
      </c>
      <c r="G290" s="1001"/>
      <c r="H290" s="7"/>
      <c r="I290" s="292"/>
      <c r="J290"/>
      <c r="K290"/>
      <c r="L290"/>
      <c r="M290"/>
      <c r="N290"/>
    </row>
    <row r="291" spans="1:14" ht="15">
      <c r="A291" s="287" t="s">
        <v>464</v>
      </c>
      <c r="B291" s="288" t="s">
        <v>446</v>
      </c>
      <c r="C291" s="289" t="s">
        <v>83</v>
      </c>
      <c r="D291" s="290">
        <v>1.1000000000000001</v>
      </c>
      <c r="E291" s="1232"/>
      <c r="F291" s="290">
        <f>D291*E291</f>
        <v>0</v>
      </c>
      <c r="G291" s="1001"/>
      <c r="H291" s="7"/>
      <c r="I291" s="292"/>
      <c r="J291"/>
      <c r="K291"/>
      <c r="L291"/>
      <c r="M291"/>
      <c r="N291"/>
    </row>
    <row r="292" spans="1:14" s="9" customFormat="1" ht="331.5">
      <c r="A292" s="287" t="s">
        <v>466</v>
      </c>
      <c r="B292" s="288" t="s">
        <v>2018</v>
      </c>
      <c r="C292" s="289"/>
      <c r="D292" s="290"/>
      <c r="E292" s="291"/>
      <c r="F292" s="290"/>
      <c r="G292" s="1001"/>
      <c r="H292" s="190"/>
      <c r="I292" s="292"/>
      <c r="J292"/>
      <c r="K292"/>
      <c r="L292"/>
      <c r="M292"/>
      <c r="N292"/>
    </row>
    <row r="293" spans="1:14" ht="15">
      <c r="A293" s="287" t="s">
        <v>467</v>
      </c>
      <c r="B293" s="288" t="s">
        <v>1961</v>
      </c>
      <c r="C293" s="289" t="s">
        <v>82</v>
      </c>
      <c r="D293" s="290">
        <v>3</v>
      </c>
      <c r="E293" s="1232"/>
      <c r="F293" s="290">
        <f>D293*E293</f>
        <v>0</v>
      </c>
      <c r="G293" s="1001"/>
      <c r="H293" s="7"/>
      <c r="I293" s="292"/>
      <c r="J293"/>
      <c r="K293"/>
      <c r="L293"/>
      <c r="M293"/>
      <c r="N293"/>
    </row>
    <row r="294" spans="1:14" ht="15">
      <c r="A294" s="287" t="s">
        <v>468</v>
      </c>
      <c r="B294" s="288" t="s">
        <v>1962</v>
      </c>
      <c r="C294" s="289" t="s">
        <v>82</v>
      </c>
      <c r="D294" s="290">
        <v>3</v>
      </c>
      <c r="E294" s="1232"/>
      <c r="F294" s="290">
        <f>D294*E294</f>
        <v>0</v>
      </c>
      <c r="G294" s="1001"/>
      <c r="H294" s="7"/>
      <c r="I294" s="292"/>
      <c r="J294"/>
      <c r="K294"/>
      <c r="L294"/>
      <c r="M294"/>
      <c r="N294"/>
    </row>
    <row r="295" spans="1:14" s="9" customFormat="1" ht="331.5">
      <c r="A295" s="287" t="s">
        <v>469</v>
      </c>
      <c r="B295" s="288" t="s">
        <v>2019</v>
      </c>
      <c r="C295" s="289"/>
      <c r="D295" s="290"/>
      <c r="E295" s="291"/>
      <c r="F295" s="290"/>
      <c r="G295" s="1001"/>
      <c r="H295" s="190"/>
      <c r="I295" s="292"/>
      <c r="J295"/>
      <c r="K295"/>
      <c r="L295"/>
      <c r="M295"/>
      <c r="N295"/>
    </row>
    <row r="296" spans="1:14" ht="15">
      <c r="A296" s="287" t="s">
        <v>470</v>
      </c>
      <c r="B296" s="288" t="s">
        <v>1960</v>
      </c>
      <c r="C296" s="289" t="s">
        <v>82</v>
      </c>
      <c r="D296" s="290">
        <v>4</v>
      </c>
      <c r="E296" s="1232"/>
      <c r="F296" s="290">
        <f>D296*E296</f>
        <v>0</v>
      </c>
      <c r="G296" s="1001"/>
      <c r="H296" s="7"/>
      <c r="I296" s="292"/>
      <c r="J296"/>
      <c r="K296"/>
      <c r="L296"/>
      <c r="M296"/>
      <c r="N296"/>
    </row>
    <row r="297" spans="1:14" ht="15">
      <c r="A297" s="287" t="s">
        <v>471</v>
      </c>
      <c r="B297" s="288" t="s">
        <v>1963</v>
      </c>
      <c r="C297" s="289" t="s">
        <v>82</v>
      </c>
      <c r="D297" s="290">
        <v>4</v>
      </c>
      <c r="E297" s="1232"/>
      <c r="F297" s="290">
        <f>D297*E297</f>
        <v>0</v>
      </c>
      <c r="G297" s="1001"/>
      <c r="H297" s="7"/>
      <c r="I297" s="292"/>
      <c r="J297"/>
      <c r="K297"/>
      <c r="L297"/>
      <c r="M297"/>
      <c r="N297"/>
    </row>
    <row r="298" spans="1:14" s="9" customFormat="1" ht="409.5">
      <c r="A298" s="287" t="s">
        <v>472</v>
      </c>
      <c r="B298" s="288" t="s">
        <v>2020</v>
      </c>
      <c r="C298" s="289"/>
      <c r="D298" s="290"/>
      <c r="E298" s="291"/>
      <c r="F298" s="290"/>
      <c r="G298" s="1001"/>
      <c r="H298" s="190"/>
      <c r="I298" s="292"/>
      <c r="J298"/>
      <c r="K298"/>
      <c r="L298"/>
      <c r="M298"/>
      <c r="N298"/>
    </row>
    <row r="299" spans="1:14" ht="15">
      <c r="A299" s="287" t="s">
        <v>473</v>
      </c>
      <c r="B299" s="288" t="s">
        <v>1961</v>
      </c>
      <c r="C299" s="289" t="s">
        <v>82</v>
      </c>
      <c r="D299" s="290">
        <v>1</v>
      </c>
      <c r="E299" s="1232"/>
      <c r="F299" s="290">
        <f>D299*E299</f>
        <v>0</v>
      </c>
      <c r="G299" s="1001"/>
      <c r="H299" s="7"/>
      <c r="I299" s="292"/>
      <c r="J299"/>
      <c r="K299"/>
      <c r="L299"/>
      <c r="M299"/>
      <c r="N299"/>
    </row>
    <row r="300" spans="1:14" ht="15">
      <c r="A300" s="287" t="s">
        <v>474</v>
      </c>
      <c r="B300" s="288" t="s">
        <v>1962</v>
      </c>
      <c r="C300" s="289" t="s">
        <v>82</v>
      </c>
      <c r="D300" s="290">
        <v>1</v>
      </c>
      <c r="E300" s="1232"/>
      <c r="F300" s="290">
        <f>D300*E300</f>
        <v>0</v>
      </c>
      <c r="G300" s="1001"/>
      <c r="H300" s="7"/>
      <c r="I300" s="292"/>
      <c r="J300"/>
      <c r="K300"/>
      <c r="L300"/>
      <c r="M300"/>
      <c r="N300"/>
    </row>
    <row r="301" spans="1:14" s="9" customFormat="1" ht="409.5">
      <c r="A301" s="939" t="s">
        <v>475</v>
      </c>
      <c r="B301" s="940" t="s">
        <v>2021</v>
      </c>
      <c r="C301" s="941"/>
      <c r="D301" s="297"/>
      <c r="E301" s="766"/>
      <c r="F301" s="297"/>
      <c r="G301" s="1001"/>
      <c r="H301" s="190"/>
      <c r="I301" s="292"/>
      <c r="J301"/>
      <c r="K301"/>
      <c r="L301"/>
      <c r="M301"/>
      <c r="N301"/>
    </row>
    <row r="302" spans="1:14" s="9" customFormat="1" ht="15">
      <c r="A302" s="942"/>
      <c r="B302" s="943" t="s">
        <v>1995</v>
      </c>
      <c r="C302" s="944"/>
      <c r="D302" s="945"/>
      <c r="E302" s="946"/>
      <c r="F302" s="945"/>
      <c r="G302" s="1001"/>
      <c r="H302" s="190"/>
      <c r="I302" s="292"/>
      <c r="J302"/>
      <c r="K302"/>
      <c r="L302"/>
      <c r="M302"/>
      <c r="N302"/>
    </row>
    <row r="303" spans="1:14" ht="15">
      <c r="A303" s="287" t="s">
        <v>476</v>
      </c>
      <c r="B303" s="288" t="s">
        <v>1961</v>
      </c>
      <c r="C303" s="289" t="s">
        <v>82</v>
      </c>
      <c r="D303" s="290">
        <v>1</v>
      </c>
      <c r="E303" s="1232"/>
      <c r="F303" s="290">
        <f>D303*E303</f>
        <v>0</v>
      </c>
      <c r="G303" s="1001"/>
      <c r="H303" s="7"/>
      <c r="I303" s="292"/>
      <c r="J303"/>
      <c r="K303"/>
      <c r="L303"/>
      <c r="M303"/>
      <c r="N303"/>
    </row>
    <row r="304" spans="1:14" ht="15">
      <c r="A304" s="287" t="s">
        <v>477</v>
      </c>
      <c r="B304" s="288" t="s">
        <v>1962</v>
      </c>
      <c r="C304" s="289" t="s">
        <v>82</v>
      </c>
      <c r="D304" s="290">
        <v>1</v>
      </c>
      <c r="E304" s="1232"/>
      <c r="F304" s="290">
        <f>D304*E304</f>
        <v>0</v>
      </c>
      <c r="G304" s="1001"/>
      <c r="H304" s="7"/>
      <c r="I304" s="292"/>
      <c r="J304"/>
      <c r="K304"/>
      <c r="L304"/>
      <c r="M304"/>
      <c r="N304"/>
    </row>
    <row r="305" spans="1:14" s="9" customFormat="1" ht="357">
      <c r="A305" s="287" t="s">
        <v>1964</v>
      </c>
      <c r="B305" s="288" t="s">
        <v>1996</v>
      </c>
      <c r="C305" s="289"/>
      <c r="D305" s="290"/>
      <c r="E305" s="291"/>
      <c r="F305" s="290"/>
      <c r="G305" s="1001"/>
      <c r="H305" s="190"/>
      <c r="I305" s="292"/>
      <c r="J305"/>
      <c r="K305"/>
      <c r="L305"/>
      <c r="M305"/>
      <c r="N305"/>
    </row>
    <row r="306" spans="1:14" ht="15">
      <c r="A306" s="287" t="s">
        <v>1966</v>
      </c>
      <c r="B306" s="288" t="s">
        <v>2022</v>
      </c>
      <c r="C306" s="289" t="s">
        <v>82</v>
      </c>
      <c r="D306" s="290">
        <v>4</v>
      </c>
      <c r="E306" s="1232"/>
      <c r="F306" s="290">
        <f>D306*E306</f>
        <v>0</v>
      </c>
      <c r="G306" s="1001"/>
      <c r="H306" s="7"/>
      <c r="I306" s="292"/>
      <c r="J306"/>
      <c r="K306"/>
      <c r="L306"/>
      <c r="M306"/>
      <c r="N306"/>
    </row>
    <row r="307" spans="1:14" ht="15">
      <c r="A307" s="287" t="s">
        <v>1967</v>
      </c>
      <c r="B307" s="288" t="s">
        <v>2023</v>
      </c>
      <c r="C307" s="289" t="s">
        <v>82</v>
      </c>
      <c r="D307" s="290">
        <v>4</v>
      </c>
      <c r="E307" s="1232"/>
      <c r="F307" s="290">
        <f>D307*E307</f>
        <v>0</v>
      </c>
      <c r="G307" s="1001"/>
      <c r="H307" s="7"/>
      <c r="I307" s="292"/>
      <c r="J307"/>
      <c r="K307"/>
      <c r="L307"/>
      <c r="M307"/>
      <c r="N307"/>
    </row>
    <row r="308" spans="1:14" s="9" customFormat="1">
      <c r="A308" s="927"/>
      <c r="B308" s="927" t="s">
        <v>384</v>
      </c>
      <c r="C308" s="928"/>
      <c r="D308" s="928"/>
      <c r="E308" s="928"/>
      <c r="F308" s="928"/>
      <c r="G308" s="52"/>
      <c r="H308" s="1"/>
    </row>
    <row r="309" spans="1:14" s="9" customFormat="1" ht="280.5">
      <c r="A309" s="929" t="s">
        <v>81</v>
      </c>
      <c r="B309" s="938" t="s">
        <v>2006</v>
      </c>
      <c r="C309" s="930"/>
      <c r="D309" s="931"/>
      <c r="E309" s="979"/>
      <c r="F309" s="931"/>
      <c r="G309" s="52"/>
      <c r="H309" s="1"/>
    </row>
    <row r="310" spans="1:14" s="9" customFormat="1" ht="165.75">
      <c r="A310" s="937" t="s">
        <v>1937</v>
      </c>
      <c r="B310" s="938" t="s">
        <v>2007</v>
      </c>
      <c r="C310" s="930" t="s">
        <v>92</v>
      </c>
      <c r="D310" s="931">
        <v>1</v>
      </c>
      <c r="E310" s="1254"/>
      <c r="F310" s="931">
        <f>D310*E310</f>
        <v>0</v>
      </c>
      <c r="G310" s="52"/>
      <c r="H310" s="1"/>
    </row>
    <row r="311" spans="1:14" s="9" customFormat="1">
      <c r="A311" s="154"/>
      <c r="B311" s="293" t="s">
        <v>478</v>
      </c>
      <c r="C311" s="208"/>
      <c r="D311" s="208"/>
      <c r="E311" s="208"/>
      <c r="F311" s="208"/>
      <c r="G311" s="57"/>
      <c r="H311" s="10"/>
      <c r="I311" s="1"/>
      <c r="J311" s="1"/>
    </row>
    <row r="312" spans="1:14" s="9" customFormat="1" ht="369.75">
      <c r="A312" s="923" t="s">
        <v>1981</v>
      </c>
      <c r="B312" s="194" t="s">
        <v>2024</v>
      </c>
      <c r="C312" s="582" t="s">
        <v>92</v>
      </c>
      <c r="D312" s="217">
        <v>1</v>
      </c>
      <c r="E312" s="1200"/>
      <c r="F312" s="1080">
        <f>D312*E312</f>
        <v>0</v>
      </c>
      <c r="G312" s="57"/>
      <c r="H312" s="10"/>
      <c r="I312" s="1"/>
      <c r="J312" s="1"/>
    </row>
    <row r="313" spans="1:14" s="9" customFormat="1" ht="280.5">
      <c r="A313" s="923" t="s">
        <v>1982</v>
      </c>
      <c r="B313" s="194" t="s">
        <v>2008</v>
      </c>
      <c r="C313" s="229" t="s">
        <v>92</v>
      </c>
      <c r="D313" s="217">
        <v>1</v>
      </c>
      <c r="E313" s="1200"/>
      <c r="F313" s="1080">
        <f>D313*E313</f>
        <v>0</v>
      </c>
      <c r="G313" s="57"/>
      <c r="H313" s="10"/>
      <c r="I313" s="1"/>
      <c r="J313" s="1"/>
    </row>
    <row r="314" spans="1:14" s="9" customFormat="1" ht="267.75">
      <c r="A314" s="287" t="s">
        <v>1983</v>
      </c>
      <c r="B314" s="288" t="s">
        <v>2025</v>
      </c>
      <c r="C314" s="289" t="s">
        <v>92</v>
      </c>
      <c r="D314" s="290">
        <v>1</v>
      </c>
      <c r="E314" s="1232"/>
      <c r="F314" s="290">
        <f>D314*E314</f>
        <v>0</v>
      </c>
      <c r="G314" s="998"/>
      <c r="I314"/>
      <c r="J314"/>
      <c r="K314"/>
      <c r="L314"/>
      <c r="M314"/>
      <c r="N314"/>
    </row>
    <row r="315" spans="1:14" s="9" customFormat="1">
      <c r="A315" s="154"/>
      <c r="B315" s="924" t="s">
        <v>1984</v>
      </c>
      <c r="C315" s="208"/>
      <c r="D315" s="208"/>
      <c r="E315" s="208"/>
      <c r="F315" s="208"/>
      <c r="G315" s="57"/>
      <c r="H315" s="10"/>
      <c r="I315" s="1"/>
      <c r="J315" s="1"/>
    </row>
    <row r="316" spans="1:14" s="9" customFormat="1" ht="280.5">
      <c r="A316" s="287" t="s">
        <v>1992</v>
      </c>
      <c r="B316" s="288" t="s">
        <v>2026</v>
      </c>
      <c r="C316" s="289" t="s">
        <v>92</v>
      </c>
      <c r="D316" s="290">
        <v>1</v>
      </c>
      <c r="E316" s="1232"/>
      <c r="F316" s="290">
        <f>D316*E316</f>
        <v>0</v>
      </c>
      <c r="G316" s="998"/>
      <c r="I316"/>
      <c r="J316"/>
      <c r="K316"/>
      <c r="L316"/>
      <c r="M316"/>
      <c r="N316"/>
    </row>
    <row r="317" spans="1:14" s="9" customFormat="1" ht="13.5" thickBot="1">
      <c r="A317" s="37"/>
      <c r="B317" s="69"/>
      <c r="C317" s="218"/>
      <c r="D317" s="213"/>
      <c r="E317" s="202"/>
      <c r="F317" s="1097"/>
      <c r="G317" s="57"/>
      <c r="H317" s="10"/>
      <c r="I317" s="1"/>
      <c r="J317" s="1"/>
    </row>
    <row r="318" spans="1:14" ht="14.25" thickTop="1" thickBot="1">
      <c r="A318" s="70"/>
      <c r="B318" s="71" t="s">
        <v>9</v>
      </c>
      <c r="C318" s="242"/>
      <c r="D318" s="220"/>
      <c r="E318" s="210"/>
      <c r="F318" s="1098">
        <f>SUM(F268:F317)</f>
        <v>0</v>
      </c>
      <c r="H318" s="10"/>
    </row>
    <row r="319" spans="1:14" ht="13.5" thickTop="1"/>
    <row r="320" spans="1:14" s="9" customFormat="1">
      <c r="A320" s="34" t="str">
        <f>'A.REK GO OBJEKT'!A35</f>
        <v>B.x</v>
      </c>
      <c r="B320" s="35" t="s">
        <v>355</v>
      </c>
      <c r="C320" s="198"/>
      <c r="D320" s="204"/>
      <c r="E320" s="198"/>
      <c r="F320" s="198"/>
      <c r="G320" s="57"/>
      <c r="H320" s="1"/>
      <c r="I320" s="1"/>
      <c r="J320" s="1"/>
    </row>
    <row r="321" spans="1:10" s="9" customFormat="1">
      <c r="A321" s="30"/>
      <c r="B321" s="35"/>
      <c r="C321" s="198"/>
      <c r="D321" s="204"/>
      <c r="E321" s="198"/>
      <c r="F321" s="198"/>
      <c r="G321" s="57"/>
      <c r="H321" s="1"/>
      <c r="I321" s="1"/>
      <c r="J321" s="1"/>
    </row>
    <row r="322" spans="1:10" s="9" customFormat="1">
      <c r="A322" s="141"/>
      <c r="B322" s="167"/>
      <c r="C322" s="199"/>
      <c r="D322" s="214"/>
      <c r="E322" s="199"/>
      <c r="F322" s="1078"/>
      <c r="G322" s="57"/>
      <c r="H322" s="1"/>
      <c r="I322" s="1"/>
      <c r="J322" s="1"/>
    </row>
    <row r="323" spans="1:10" s="9" customFormat="1" ht="135" customHeight="1">
      <c r="A323" s="146"/>
      <c r="B323" s="1292" t="s">
        <v>356</v>
      </c>
      <c r="C323" s="1292"/>
      <c r="D323" s="236"/>
      <c r="E323" s="236"/>
      <c r="F323" s="1079"/>
      <c r="G323" s="57"/>
      <c r="H323" s="1"/>
      <c r="I323" s="1"/>
      <c r="J323" s="1"/>
    </row>
    <row r="324" spans="1:10" s="9" customFormat="1" ht="122.25" customHeight="1">
      <c r="A324" s="146"/>
      <c r="B324" s="1292" t="s">
        <v>351</v>
      </c>
      <c r="C324" s="1292"/>
      <c r="D324" s="236"/>
      <c r="E324" s="236"/>
      <c r="F324" s="1079"/>
      <c r="G324" s="57"/>
      <c r="H324" s="1"/>
      <c r="I324" s="1"/>
      <c r="J324" s="1"/>
    </row>
    <row r="325" spans="1:10" s="9" customFormat="1" ht="99" customHeight="1">
      <c r="A325" s="146"/>
      <c r="B325" s="1292" t="s">
        <v>352</v>
      </c>
      <c r="C325" s="1292"/>
      <c r="D325" s="236"/>
      <c r="E325" s="236"/>
      <c r="F325" s="1079"/>
      <c r="G325" s="57"/>
      <c r="H325" s="1"/>
      <c r="I325" s="1"/>
      <c r="J325" s="1"/>
    </row>
    <row r="326" spans="1:10" s="9" customFormat="1" ht="14.25" customHeight="1">
      <c r="A326" s="146"/>
      <c r="B326" s="1291" t="s">
        <v>353</v>
      </c>
      <c r="C326" s="1291"/>
      <c r="D326" s="1072"/>
      <c r="E326" s="236"/>
      <c r="F326" s="1079"/>
      <c r="G326" s="57"/>
      <c r="H326" s="1"/>
      <c r="I326" s="1"/>
      <c r="J326" s="1"/>
    </row>
    <row r="327" spans="1:10" s="9" customFormat="1">
      <c r="A327" s="150"/>
      <c r="B327" s="156"/>
      <c r="C327" s="205"/>
      <c r="D327" s="215"/>
      <c r="E327" s="205"/>
      <c r="F327" s="1082"/>
      <c r="G327" s="57"/>
      <c r="H327" s="1"/>
      <c r="I327" s="1"/>
      <c r="J327" s="1"/>
    </row>
    <row r="328" spans="1:10" s="9" customFormat="1">
      <c r="A328" s="148" t="s">
        <v>11</v>
      </c>
      <c r="B328" s="149" t="s">
        <v>12</v>
      </c>
      <c r="C328" s="240" t="s">
        <v>13</v>
      </c>
      <c r="D328" s="914" t="s">
        <v>14</v>
      </c>
      <c r="E328" s="915" t="s">
        <v>15</v>
      </c>
      <c r="F328" s="914" t="s">
        <v>16</v>
      </c>
      <c r="G328" s="57"/>
      <c r="H328" s="1"/>
      <c r="I328" s="1"/>
      <c r="J328" s="1"/>
    </row>
    <row r="329" spans="1:10" s="9" customFormat="1" ht="255">
      <c r="A329" s="139" t="s">
        <v>35</v>
      </c>
      <c r="B329" s="238" t="s">
        <v>1401</v>
      </c>
      <c r="C329" s="229" t="s">
        <v>285</v>
      </c>
      <c r="D329" s="217">
        <v>1</v>
      </c>
      <c r="E329" s="1200"/>
      <c r="F329" s="1080">
        <f t="shared" ref="F329:F336" si="34">D329*E329</f>
        <v>0</v>
      </c>
      <c r="G329" s="57"/>
      <c r="H329" s="1"/>
      <c r="I329" s="1"/>
      <c r="J329" s="1"/>
    </row>
    <row r="330" spans="1:10" s="9" customFormat="1" ht="153">
      <c r="A330" s="139" t="s">
        <v>81</v>
      </c>
      <c r="B330" s="238" t="s">
        <v>390</v>
      </c>
      <c r="C330" s="229" t="s">
        <v>285</v>
      </c>
      <c r="D330" s="217">
        <v>1</v>
      </c>
      <c r="E330" s="1200"/>
      <c r="F330" s="1080">
        <f t="shared" si="34"/>
        <v>0</v>
      </c>
      <c r="G330" s="57"/>
      <c r="H330" s="1"/>
      <c r="I330" s="1"/>
      <c r="J330" s="1"/>
    </row>
    <row r="331" spans="1:10" s="9" customFormat="1" ht="51">
      <c r="A331" s="139" t="s">
        <v>99</v>
      </c>
      <c r="B331" s="238" t="s">
        <v>1642</v>
      </c>
      <c r="C331" s="229" t="s">
        <v>285</v>
      </c>
      <c r="D331" s="217">
        <v>1</v>
      </c>
      <c r="E331" s="1200"/>
      <c r="F331" s="1080">
        <f t="shared" si="34"/>
        <v>0</v>
      </c>
      <c r="G331" s="57"/>
      <c r="H331" s="1"/>
      <c r="I331" s="1"/>
      <c r="J331" s="1"/>
    </row>
    <row r="332" spans="1:10" s="9" customFormat="1" ht="76.5">
      <c r="A332" s="139" t="s">
        <v>100</v>
      </c>
      <c r="B332" s="238" t="s">
        <v>391</v>
      </c>
      <c r="C332" s="229" t="s">
        <v>285</v>
      </c>
      <c r="D332" s="217">
        <v>1</v>
      </c>
      <c r="E332" s="1200"/>
      <c r="F332" s="1080">
        <f t="shared" si="34"/>
        <v>0</v>
      </c>
      <c r="G332" s="57"/>
      <c r="H332" s="1"/>
      <c r="I332" s="1"/>
      <c r="J332" s="1"/>
    </row>
    <row r="333" spans="1:10" s="9" customFormat="1" ht="38.25">
      <c r="A333" s="139" t="s">
        <v>101</v>
      </c>
      <c r="B333" s="238" t="s">
        <v>969</v>
      </c>
      <c r="C333" s="229" t="s">
        <v>285</v>
      </c>
      <c r="D333" s="217">
        <v>1</v>
      </c>
      <c r="E333" s="1200"/>
      <c r="F333" s="1080">
        <f t="shared" si="34"/>
        <v>0</v>
      </c>
      <c r="G333" s="57"/>
      <c r="H333" s="1"/>
      <c r="I333" s="1"/>
      <c r="J333" s="1"/>
    </row>
    <row r="334" spans="1:10" s="9" customFormat="1" ht="114.75">
      <c r="A334" s="139" t="s">
        <v>102</v>
      </c>
      <c r="B334" s="238" t="s">
        <v>1641</v>
      </c>
      <c r="C334" s="229" t="s">
        <v>285</v>
      </c>
      <c r="D334" s="217">
        <v>1</v>
      </c>
      <c r="E334" s="1200"/>
      <c r="F334" s="1080">
        <f t="shared" si="34"/>
        <v>0</v>
      </c>
      <c r="G334" s="57"/>
      <c r="H334" s="1"/>
      <c r="I334" s="1"/>
      <c r="J334" s="1"/>
    </row>
    <row r="335" spans="1:10" s="9" customFormat="1" ht="89.25">
      <c r="A335" s="139" t="s">
        <v>103</v>
      </c>
      <c r="B335" s="238" t="s">
        <v>392</v>
      </c>
      <c r="C335" s="229" t="s">
        <v>285</v>
      </c>
      <c r="D335" s="217">
        <v>1</v>
      </c>
      <c r="E335" s="1200"/>
      <c r="F335" s="1080">
        <f t="shared" si="34"/>
        <v>0</v>
      </c>
      <c r="G335" s="57"/>
      <c r="H335" s="1"/>
      <c r="I335" s="1"/>
      <c r="J335" s="1"/>
    </row>
    <row r="336" spans="1:10" s="9" customFormat="1" ht="81" customHeight="1">
      <c r="A336" s="139" t="s">
        <v>104</v>
      </c>
      <c r="B336" s="238" t="s">
        <v>393</v>
      </c>
      <c r="C336" s="229" t="s">
        <v>285</v>
      </c>
      <c r="D336" s="217">
        <v>1</v>
      </c>
      <c r="E336" s="1200"/>
      <c r="F336" s="1080">
        <f t="shared" si="34"/>
        <v>0</v>
      </c>
      <c r="G336" s="57"/>
      <c r="H336" s="1"/>
      <c r="I336" s="1"/>
      <c r="J336" s="1"/>
    </row>
    <row r="337" spans="1:10" s="9" customFormat="1" ht="94.5" customHeight="1">
      <c r="A337" s="139" t="s">
        <v>248</v>
      </c>
      <c r="B337" s="238" t="s">
        <v>2062</v>
      </c>
      <c r="C337" s="229" t="s">
        <v>80</v>
      </c>
      <c r="D337" s="217">
        <f>6+2.25+8+5+14</f>
        <v>35.25</v>
      </c>
      <c r="E337" s="1200"/>
      <c r="F337" s="1080">
        <f t="shared" ref="F337" si="35">D337*E337</f>
        <v>0</v>
      </c>
      <c r="G337" s="57"/>
      <c r="H337" s="1"/>
      <c r="I337" s="1"/>
      <c r="J337" s="1"/>
    </row>
    <row r="338" spans="1:10" s="9" customFormat="1" ht="13.5" thickBot="1">
      <c r="A338" s="59"/>
      <c r="B338" s="66"/>
      <c r="C338" s="218"/>
      <c r="D338" s="212"/>
      <c r="E338" s="202"/>
      <c r="F338" s="213"/>
      <c r="G338" s="57"/>
      <c r="H338" s="1"/>
      <c r="I338" s="1"/>
      <c r="J338" s="1"/>
    </row>
    <row r="339" spans="1:10" s="9" customFormat="1" ht="14.25" thickTop="1" thickBot="1">
      <c r="A339" s="73"/>
      <c r="B339" s="570" t="s">
        <v>9</v>
      </c>
      <c r="C339" s="231"/>
      <c r="D339" s="571"/>
      <c r="E339" s="210"/>
      <c r="F339" s="571">
        <f>SUM(F329:F338)</f>
        <v>0</v>
      </c>
      <c r="G339" s="57"/>
      <c r="H339" s="1"/>
      <c r="I339" s="1"/>
      <c r="J339" s="1"/>
    </row>
    <row r="340" spans="1:10" ht="13.5" thickTop="1">
      <c r="A340" s="59"/>
      <c r="B340" s="66"/>
      <c r="C340" s="200"/>
      <c r="D340" s="212"/>
      <c r="E340" s="202"/>
      <c r="F340" s="212"/>
    </row>
    <row r="341" spans="1:10">
      <c r="A341" s="1051" t="str">
        <f>'A.REK GO OBJEKT'!A36</f>
        <v>B.xi</v>
      </c>
      <c r="B341" s="1050" t="s">
        <v>2110</v>
      </c>
      <c r="C341" s="200"/>
      <c r="D341" s="212"/>
      <c r="E341" s="202"/>
      <c r="F341" s="212"/>
    </row>
    <row r="342" spans="1:10">
      <c r="A342" s="1051"/>
      <c r="B342" s="1050"/>
      <c r="C342" s="200"/>
      <c r="D342" s="212"/>
      <c r="E342" s="202"/>
      <c r="F342" s="212"/>
    </row>
    <row r="343" spans="1:10" ht="307.14999999999998" customHeight="1">
      <c r="A343" s="1052"/>
      <c r="B343" s="1299" t="s">
        <v>2112</v>
      </c>
      <c r="C343" s="1299"/>
      <c r="D343" s="78"/>
      <c r="E343" s="1053"/>
      <c r="F343" s="1054"/>
      <c r="G343" s="52"/>
      <c r="H343" s="1055"/>
    </row>
    <row r="344" spans="1:10" ht="166.9" customHeight="1">
      <c r="A344" s="1052"/>
      <c r="B344" s="1300" t="s">
        <v>2113</v>
      </c>
      <c r="C344" s="1300"/>
      <c r="D344" s="1073"/>
      <c r="E344" s="1053"/>
      <c r="F344" s="1054"/>
      <c r="G344" s="52"/>
      <c r="H344" s="1055"/>
    </row>
    <row r="345" spans="1:10" ht="108" customHeight="1">
      <c r="A345" s="1052"/>
      <c r="B345" s="1300" t="s">
        <v>2114</v>
      </c>
      <c r="C345" s="1300"/>
      <c r="D345" s="1073"/>
      <c r="E345" s="1053"/>
      <c r="F345" s="1054"/>
      <c r="G345" s="52"/>
      <c r="H345" s="1055"/>
    </row>
    <row r="346" spans="1:10" ht="93.75" customHeight="1">
      <c r="A346" s="1052"/>
      <c r="B346" s="1300" t="s">
        <v>2115</v>
      </c>
      <c r="C346" s="1300"/>
      <c r="D346" s="1073"/>
      <c r="E346" s="1053"/>
      <c r="F346" s="1054"/>
      <c r="G346" s="52"/>
      <c r="H346" s="1055"/>
    </row>
    <row r="347" spans="1:10" ht="52.5" customHeight="1">
      <c r="A347" s="1052"/>
      <c r="B347" s="1300" t="s">
        <v>2116</v>
      </c>
      <c r="C347" s="1300"/>
      <c r="D347" s="1073"/>
      <c r="E347" s="1053"/>
      <c r="F347" s="1054"/>
      <c r="G347" s="52"/>
      <c r="H347" s="1055"/>
    </row>
    <row r="348" spans="1:10" ht="294" customHeight="1">
      <c r="A348" s="1052"/>
      <c r="B348" s="1300" t="s">
        <v>2117</v>
      </c>
      <c r="C348" s="1300"/>
      <c r="D348" s="1073"/>
      <c r="E348" s="1053"/>
      <c r="F348" s="1054"/>
      <c r="G348" s="52"/>
      <c r="H348" s="1055"/>
    </row>
    <row r="349" spans="1:10" s="9" customFormat="1" ht="276.60000000000002" customHeight="1">
      <c r="A349" s="1056"/>
      <c r="B349" s="1301" t="s">
        <v>2118</v>
      </c>
      <c r="C349" s="1301"/>
      <c r="D349" s="1074"/>
      <c r="E349" s="1053"/>
      <c r="F349" s="1054"/>
      <c r="G349" s="52"/>
      <c r="H349" s="1055"/>
    </row>
    <row r="350" spans="1:10" s="9" customFormat="1" ht="28.5" customHeight="1">
      <c r="A350" s="1056"/>
      <c r="B350" s="1302" t="s">
        <v>381</v>
      </c>
      <c r="C350" s="1302"/>
      <c r="D350" s="1075"/>
      <c r="E350" s="1057"/>
      <c r="F350" s="1054"/>
      <c r="G350" s="52"/>
      <c r="H350" s="1055"/>
    </row>
    <row r="351" spans="1:10" s="9" customFormat="1" ht="17.25" customHeight="1">
      <c r="A351" s="1058"/>
      <c r="B351" s="1059"/>
      <c r="C351" s="1059"/>
      <c r="D351" s="1075"/>
      <c r="E351" s="1057"/>
      <c r="F351" s="1060"/>
      <c r="G351" s="52"/>
      <c r="H351" s="1055"/>
    </row>
    <row r="352" spans="1:10" s="857" customFormat="1">
      <c r="A352" s="898" t="s">
        <v>1942</v>
      </c>
      <c r="B352" s="899" t="s">
        <v>1943</v>
      </c>
      <c r="C352" s="900" t="s">
        <v>13</v>
      </c>
      <c r="D352" s="900" t="s">
        <v>14</v>
      </c>
      <c r="E352" s="1099" t="s">
        <v>963</v>
      </c>
      <c r="F352" s="1099" t="s">
        <v>16</v>
      </c>
    </row>
    <row r="353" spans="1:6" s="857" customFormat="1">
      <c r="A353" s="888"/>
      <c r="B353" s="889"/>
      <c r="D353" s="1076"/>
      <c r="E353" s="1100"/>
      <c r="F353" s="1100"/>
    </row>
    <row r="354" spans="1:6" s="857" customFormat="1" ht="15">
      <c r="A354" s="1303" t="s">
        <v>1944</v>
      </c>
      <c r="B354" s="1303"/>
      <c r="C354" s="1303"/>
      <c r="D354" s="1303"/>
      <c r="E354" s="1101"/>
      <c r="F354" s="1102"/>
    </row>
    <row r="355" spans="1:6" s="857" customFormat="1">
      <c r="A355" s="890" t="s">
        <v>1664</v>
      </c>
      <c r="B355" s="891" t="s">
        <v>1665</v>
      </c>
      <c r="C355" s="892" t="s">
        <v>285</v>
      </c>
      <c r="D355" s="1077">
        <v>1</v>
      </c>
      <c r="E355" s="1255"/>
      <c r="F355" s="1103">
        <f t="shared" ref="F355:F361" si="36">D355*E355</f>
        <v>0</v>
      </c>
    </row>
    <row r="356" spans="1:6" s="857" customFormat="1">
      <c r="A356" s="890" t="s">
        <v>1666</v>
      </c>
      <c r="B356" s="891" t="s">
        <v>1667</v>
      </c>
      <c r="C356" s="892" t="s">
        <v>285</v>
      </c>
      <c r="D356" s="1077">
        <v>1</v>
      </c>
      <c r="E356" s="1255"/>
      <c r="F356" s="1103">
        <f t="shared" si="36"/>
        <v>0</v>
      </c>
    </row>
    <row r="357" spans="1:6" s="857" customFormat="1">
      <c r="A357" s="890" t="s">
        <v>1668</v>
      </c>
      <c r="B357" s="1005" t="s">
        <v>1669</v>
      </c>
      <c r="C357" s="892" t="s">
        <v>285</v>
      </c>
      <c r="D357" s="1077">
        <v>1</v>
      </c>
      <c r="E357" s="1255"/>
      <c r="F357" s="1103">
        <f t="shared" si="36"/>
        <v>0</v>
      </c>
    </row>
    <row r="358" spans="1:6" s="857" customFormat="1">
      <c r="A358" s="890" t="s">
        <v>1670</v>
      </c>
      <c r="B358" s="891" t="s">
        <v>1671</v>
      </c>
      <c r="C358" s="892" t="s">
        <v>285</v>
      </c>
      <c r="D358" s="1077">
        <v>1</v>
      </c>
      <c r="E358" s="1255"/>
      <c r="F358" s="1103">
        <f t="shared" si="36"/>
        <v>0</v>
      </c>
    </row>
    <row r="359" spans="1:6" s="857" customFormat="1">
      <c r="A359" s="890" t="s">
        <v>1672</v>
      </c>
      <c r="B359" s="891" t="s">
        <v>1673</v>
      </c>
      <c r="C359" s="892" t="s">
        <v>285</v>
      </c>
      <c r="D359" s="1077">
        <v>1</v>
      </c>
      <c r="E359" s="1255"/>
      <c r="F359" s="1103">
        <f t="shared" si="36"/>
        <v>0</v>
      </c>
    </row>
    <row r="360" spans="1:6" s="857" customFormat="1">
      <c r="A360" s="890" t="s">
        <v>1674</v>
      </c>
      <c r="B360" s="891" t="s">
        <v>1675</v>
      </c>
      <c r="C360" s="892" t="s">
        <v>285</v>
      </c>
      <c r="D360" s="1077">
        <v>1</v>
      </c>
      <c r="E360" s="1255"/>
      <c r="F360" s="1103">
        <f t="shared" si="36"/>
        <v>0</v>
      </c>
    </row>
    <row r="361" spans="1:6" s="857" customFormat="1">
      <c r="A361" s="890" t="s">
        <v>1676</v>
      </c>
      <c r="B361" s="891" t="s">
        <v>1677</v>
      </c>
      <c r="C361" s="892" t="s">
        <v>285</v>
      </c>
      <c r="D361" s="1077">
        <v>1</v>
      </c>
      <c r="E361" s="1255"/>
      <c r="F361" s="1103">
        <f t="shared" si="36"/>
        <v>0</v>
      </c>
    </row>
    <row r="362" spans="1:6" s="857" customFormat="1" ht="15">
      <c r="A362" s="1303" t="s">
        <v>1678</v>
      </c>
      <c r="B362" s="1303"/>
      <c r="C362" s="1303"/>
      <c r="D362" s="1303"/>
      <c r="E362" s="1101"/>
      <c r="F362" s="1102"/>
    </row>
    <row r="363" spans="1:6" s="857" customFormat="1">
      <c r="A363" s="890" t="s">
        <v>1679</v>
      </c>
      <c r="B363" s="891" t="s">
        <v>1680</v>
      </c>
      <c r="C363" s="892" t="s">
        <v>285</v>
      </c>
      <c r="D363" s="1077">
        <v>3</v>
      </c>
      <c r="E363" s="1255"/>
      <c r="F363" s="1103">
        <f>D363*E363</f>
        <v>0</v>
      </c>
    </row>
    <row r="364" spans="1:6" s="857" customFormat="1">
      <c r="A364" s="890" t="s">
        <v>1681</v>
      </c>
      <c r="B364" s="891" t="s">
        <v>1669</v>
      </c>
      <c r="C364" s="892" t="s">
        <v>285</v>
      </c>
      <c r="D364" s="1077">
        <v>1</v>
      </c>
      <c r="E364" s="1255"/>
      <c r="F364" s="1103">
        <f>D364*E364</f>
        <v>0</v>
      </c>
    </row>
    <row r="365" spans="1:6" s="857" customFormat="1" ht="15">
      <c r="A365" s="1303" t="s">
        <v>1682</v>
      </c>
      <c r="B365" s="1303"/>
      <c r="C365" s="1303"/>
      <c r="D365" s="1303"/>
      <c r="E365" s="1101"/>
      <c r="F365" s="1102"/>
    </row>
    <row r="366" spans="1:6" s="857" customFormat="1">
      <c r="A366" s="890" t="s">
        <v>1683</v>
      </c>
      <c r="B366" s="891" t="s">
        <v>1684</v>
      </c>
      <c r="C366" s="892" t="s">
        <v>285</v>
      </c>
      <c r="D366" s="1077">
        <v>2</v>
      </c>
      <c r="E366" s="1255"/>
      <c r="F366" s="1103">
        <f>D366*E366</f>
        <v>0</v>
      </c>
    </row>
    <row r="367" spans="1:6" s="857" customFormat="1">
      <c r="A367" s="890" t="s">
        <v>1685</v>
      </c>
      <c r="B367" s="891" t="s">
        <v>1686</v>
      </c>
      <c r="C367" s="892" t="s">
        <v>285</v>
      </c>
      <c r="D367" s="1077">
        <v>1</v>
      </c>
      <c r="E367" s="1255"/>
      <c r="F367" s="1103">
        <f>D367*E367</f>
        <v>0</v>
      </c>
    </row>
    <row r="368" spans="1:6" s="857" customFormat="1">
      <c r="A368" s="890" t="s">
        <v>1687</v>
      </c>
      <c r="B368" s="1005" t="s">
        <v>1688</v>
      </c>
      <c r="C368" s="892" t="s">
        <v>285</v>
      </c>
      <c r="D368" s="1077">
        <v>1</v>
      </c>
      <c r="E368" s="1255"/>
      <c r="F368" s="1103">
        <f>D368*E368</f>
        <v>0</v>
      </c>
    </row>
    <row r="369" spans="1:6" s="857" customFormat="1" ht="15">
      <c r="A369" s="1303" t="s">
        <v>1689</v>
      </c>
      <c r="B369" s="1303"/>
      <c r="C369" s="1303"/>
      <c r="D369" s="1303"/>
      <c r="E369" s="1101"/>
      <c r="F369" s="1102"/>
    </row>
    <row r="370" spans="1:6" s="857" customFormat="1" ht="25.5">
      <c r="A370" s="890" t="s">
        <v>1690</v>
      </c>
      <c r="B370" s="891" t="s">
        <v>1691</v>
      </c>
      <c r="C370" s="892" t="s">
        <v>285</v>
      </c>
      <c r="D370" s="1077">
        <v>1</v>
      </c>
      <c r="E370" s="1255"/>
      <c r="F370" s="1103">
        <f t="shared" ref="F370:F375" si="37">D370*E370</f>
        <v>0</v>
      </c>
    </row>
    <row r="371" spans="1:6" s="857" customFormat="1">
      <c r="A371" s="890" t="s">
        <v>1692</v>
      </c>
      <c r="B371" s="891" t="s">
        <v>1693</v>
      </c>
      <c r="C371" s="892" t="s">
        <v>285</v>
      </c>
      <c r="D371" s="1077">
        <v>1</v>
      </c>
      <c r="E371" s="1255"/>
      <c r="F371" s="1103">
        <f t="shared" si="37"/>
        <v>0</v>
      </c>
    </row>
    <row r="372" spans="1:6" s="857" customFormat="1">
      <c r="A372" s="890" t="s">
        <v>1694</v>
      </c>
      <c r="B372" s="891" t="s">
        <v>1695</v>
      </c>
      <c r="C372" s="892" t="s">
        <v>285</v>
      </c>
      <c r="D372" s="1077">
        <v>3</v>
      </c>
      <c r="E372" s="1255"/>
      <c r="F372" s="1103">
        <f t="shared" si="37"/>
        <v>0</v>
      </c>
    </row>
    <row r="373" spans="1:6" s="857" customFormat="1">
      <c r="A373" s="890" t="s">
        <v>1696</v>
      </c>
      <c r="B373" s="891" t="s">
        <v>1697</v>
      </c>
      <c r="C373" s="892" t="s">
        <v>285</v>
      </c>
      <c r="D373" s="1077">
        <v>1</v>
      </c>
      <c r="E373" s="1255"/>
      <c r="F373" s="1103">
        <f t="shared" si="37"/>
        <v>0</v>
      </c>
    </row>
    <row r="374" spans="1:6" s="857" customFormat="1">
      <c r="A374" s="890" t="s">
        <v>1698</v>
      </c>
      <c r="B374" s="891" t="s">
        <v>1699</v>
      </c>
      <c r="C374" s="892" t="s">
        <v>285</v>
      </c>
      <c r="D374" s="1077">
        <v>1</v>
      </c>
      <c r="E374" s="1255"/>
      <c r="F374" s="1103">
        <f t="shared" si="37"/>
        <v>0</v>
      </c>
    </row>
    <row r="375" spans="1:6" s="857" customFormat="1">
      <c r="A375" s="890" t="s">
        <v>1700</v>
      </c>
      <c r="B375" s="891" t="s">
        <v>1701</v>
      </c>
      <c r="C375" s="892" t="s">
        <v>285</v>
      </c>
      <c r="D375" s="1077">
        <v>1</v>
      </c>
      <c r="E375" s="1255"/>
      <c r="F375" s="1103">
        <f t="shared" si="37"/>
        <v>0</v>
      </c>
    </row>
    <row r="376" spans="1:6" s="857" customFormat="1" ht="15">
      <c r="A376" s="1303" t="s">
        <v>1702</v>
      </c>
      <c r="B376" s="1303"/>
      <c r="C376" s="1303"/>
      <c r="D376" s="1303"/>
      <c r="E376" s="1101"/>
      <c r="F376" s="1102"/>
    </row>
    <row r="377" spans="1:6" s="857" customFormat="1">
      <c r="A377" s="890" t="s">
        <v>1703</v>
      </c>
      <c r="B377" s="891" t="s">
        <v>1704</v>
      </c>
      <c r="C377" s="892"/>
      <c r="D377" s="1077"/>
      <c r="E377" s="1103"/>
      <c r="F377" s="1103"/>
    </row>
    <row r="378" spans="1:6" s="857" customFormat="1">
      <c r="A378" s="890"/>
      <c r="B378" s="891" t="s">
        <v>1705</v>
      </c>
      <c r="C378" s="892" t="s">
        <v>285</v>
      </c>
      <c r="D378" s="1077">
        <v>1</v>
      </c>
      <c r="E378" s="1255"/>
      <c r="F378" s="1103">
        <f>D378*E378</f>
        <v>0</v>
      </c>
    </row>
    <row r="379" spans="1:6" s="857" customFormat="1">
      <c r="A379" s="890"/>
      <c r="B379" s="891" t="s">
        <v>1706</v>
      </c>
      <c r="C379" s="892" t="s">
        <v>285</v>
      </c>
      <c r="D379" s="1077">
        <v>3</v>
      </c>
      <c r="E379" s="1255"/>
      <c r="F379" s="1103">
        <f>D379*E379</f>
        <v>0</v>
      </c>
    </row>
    <row r="380" spans="1:6" s="857" customFormat="1">
      <c r="A380" s="890" t="s">
        <v>1707</v>
      </c>
      <c r="B380" s="891" t="s">
        <v>1708</v>
      </c>
      <c r="C380" s="892" t="s">
        <v>285</v>
      </c>
      <c r="D380" s="1077">
        <v>2</v>
      </c>
      <c r="E380" s="1255"/>
      <c r="F380" s="1103">
        <f>D380*E380</f>
        <v>0</v>
      </c>
    </row>
    <row r="381" spans="1:6" s="857" customFormat="1">
      <c r="A381" s="890" t="s">
        <v>1709</v>
      </c>
      <c r="B381" s="891" t="s">
        <v>1710</v>
      </c>
      <c r="C381" s="892" t="s">
        <v>285</v>
      </c>
      <c r="D381" s="1077">
        <v>3</v>
      </c>
      <c r="E381" s="1255"/>
      <c r="F381" s="1103">
        <f>D381*E381</f>
        <v>0</v>
      </c>
    </row>
    <row r="382" spans="1:6" s="857" customFormat="1" ht="15">
      <c r="A382" s="1304" t="s">
        <v>1711</v>
      </c>
      <c r="B382" s="1304"/>
      <c r="C382" s="1304"/>
      <c r="D382" s="1304"/>
      <c r="E382" s="1101"/>
      <c r="F382" s="1102"/>
    </row>
    <row r="383" spans="1:6" s="857" customFormat="1">
      <c r="A383" s="890" t="s">
        <v>1712</v>
      </c>
      <c r="B383" s="891" t="s">
        <v>1713</v>
      </c>
      <c r="C383" s="892" t="s">
        <v>285</v>
      </c>
      <c r="D383" s="1077">
        <v>1</v>
      </c>
      <c r="E383" s="1255"/>
      <c r="F383" s="1103">
        <f>D383*E383</f>
        <v>0</v>
      </c>
    </row>
    <row r="384" spans="1:6" s="857" customFormat="1">
      <c r="A384" s="890" t="s">
        <v>1714</v>
      </c>
      <c r="B384" s="891" t="s">
        <v>1715</v>
      </c>
      <c r="C384" s="892" t="s">
        <v>285</v>
      </c>
      <c r="D384" s="1077">
        <v>1</v>
      </c>
      <c r="E384" s="1255"/>
      <c r="F384" s="1103">
        <f>D384*E384</f>
        <v>0</v>
      </c>
    </row>
    <row r="385" spans="1:6" s="857" customFormat="1">
      <c r="A385" s="890" t="s">
        <v>1716</v>
      </c>
      <c r="B385" s="891" t="s">
        <v>1717</v>
      </c>
      <c r="C385" s="892" t="s">
        <v>285</v>
      </c>
      <c r="D385" s="1077">
        <v>1</v>
      </c>
      <c r="E385" s="1255"/>
      <c r="F385" s="1103">
        <f>D385*E385</f>
        <v>0</v>
      </c>
    </row>
    <row r="386" spans="1:6" s="857" customFormat="1" ht="15">
      <c r="A386" s="1304" t="s">
        <v>1718</v>
      </c>
      <c r="B386" s="1304"/>
      <c r="C386" s="1304"/>
      <c r="D386" s="1304"/>
      <c r="E386" s="1304"/>
      <c r="F386" s="1102"/>
    </row>
    <row r="387" spans="1:6" s="857" customFormat="1">
      <c r="A387" s="890"/>
      <c r="B387" s="891"/>
      <c r="C387" s="892"/>
      <c r="D387" s="1077"/>
      <c r="E387" s="1103"/>
      <c r="F387" s="1103"/>
    </row>
    <row r="388" spans="1:6" s="857" customFormat="1">
      <c r="A388" s="894" t="s">
        <v>1719</v>
      </c>
      <c r="B388" s="895"/>
      <c r="C388" s="892"/>
      <c r="D388" s="1077"/>
      <c r="E388" s="1103"/>
      <c r="F388" s="1103"/>
    </row>
    <row r="389" spans="1:6" s="857" customFormat="1">
      <c r="A389" s="890"/>
      <c r="B389" s="891"/>
      <c r="C389" s="892"/>
      <c r="D389" s="1077"/>
      <c r="E389" s="1103"/>
      <c r="F389" s="1103"/>
    </row>
    <row r="390" spans="1:6" s="857" customFormat="1" ht="38.25">
      <c r="A390" s="890" t="s">
        <v>1720</v>
      </c>
      <c r="B390" s="891" t="s">
        <v>1721</v>
      </c>
      <c r="C390" s="892"/>
      <c r="D390" s="1077"/>
      <c r="E390" s="1103"/>
      <c r="F390" s="1103"/>
    </row>
    <row r="391" spans="1:6" s="857" customFormat="1">
      <c r="A391" s="890"/>
      <c r="B391" s="891" t="s">
        <v>1722</v>
      </c>
      <c r="C391" s="892" t="s">
        <v>92</v>
      </c>
      <c r="D391" s="1077">
        <v>1</v>
      </c>
      <c r="E391" s="1255"/>
      <c r="F391" s="1103">
        <f>D391*E391</f>
        <v>0</v>
      </c>
    </row>
    <row r="392" spans="1:6" s="857" customFormat="1">
      <c r="A392" s="890"/>
      <c r="B392" s="891" t="s">
        <v>1723</v>
      </c>
      <c r="C392" s="892" t="s">
        <v>92</v>
      </c>
      <c r="D392" s="1077">
        <v>1</v>
      </c>
      <c r="E392" s="1255"/>
      <c r="F392" s="1103">
        <f>D392*E392</f>
        <v>0</v>
      </c>
    </row>
    <row r="393" spans="1:6" s="857" customFormat="1">
      <c r="A393" s="890" t="s">
        <v>1724</v>
      </c>
      <c r="B393" s="891" t="s">
        <v>1725</v>
      </c>
      <c r="C393" s="892"/>
      <c r="D393" s="1077"/>
      <c r="E393" s="1103"/>
      <c r="F393" s="1103"/>
    </row>
    <row r="394" spans="1:6" s="857" customFormat="1">
      <c r="A394" s="890"/>
      <c r="B394" s="891" t="s">
        <v>1726</v>
      </c>
      <c r="C394" s="892" t="s">
        <v>285</v>
      </c>
      <c r="D394" s="1077">
        <v>1</v>
      </c>
      <c r="E394" s="1255"/>
      <c r="F394" s="1103">
        <f>D394*E394</f>
        <v>0</v>
      </c>
    </row>
    <row r="395" spans="1:6" s="857" customFormat="1">
      <c r="A395" s="890"/>
      <c r="B395" s="891" t="s">
        <v>1727</v>
      </c>
      <c r="C395" s="892" t="s">
        <v>285</v>
      </c>
      <c r="D395" s="1077">
        <v>1</v>
      </c>
      <c r="E395" s="1255"/>
      <c r="F395" s="1103">
        <f>D395*E395</f>
        <v>0</v>
      </c>
    </row>
    <row r="396" spans="1:6" s="857" customFormat="1">
      <c r="A396" s="890" t="s">
        <v>1728</v>
      </c>
      <c r="B396" s="891" t="s">
        <v>1715</v>
      </c>
      <c r="C396" s="892" t="s">
        <v>285</v>
      </c>
      <c r="D396" s="1077">
        <v>1</v>
      </c>
      <c r="E396" s="1255"/>
      <c r="F396" s="1103">
        <f>D396*E396</f>
        <v>0</v>
      </c>
    </row>
    <row r="397" spans="1:6" s="857" customFormat="1">
      <c r="A397" s="890" t="s">
        <v>1729</v>
      </c>
      <c r="B397" s="891" t="s">
        <v>1730</v>
      </c>
      <c r="C397" s="892" t="s">
        <v>92</v>
      </c>
      <c r="D397" s="1077">
        <v>1</v>
      </c>
      <c r="E397" s="1255"/>
      <c r="F397" s="1103">
        <f>D397*E397</f>
        <v>0</v>
      </c>
    </row>
    <row r="398" spans="1:6" s="857" customFormat="1">
      <c r="A398" s="890" t="s">
        <v>1731</v>
      </c>
      <c r="B398" s="891" t="s">
        <v>1732</v>
      </c>
      <c r="C398" s="892" t="s">
        <v>285</v>
      </c>
      <c r="D398" s="1077">
        <v>8</v>
      </c>
      <c r="E398" s="1255"/>
      <c r="F398" s="1103">
        <f>D398*E398</f>
        <v>0</v>
      </c>
    </row>
    <row r="399" spans="1:6" s="857" customFormat="1">
      <c r="A399" s="894" t="s">
        <v>1733</v>
      </c>
      <c r="B399" s="895"/>
      <c r="C399" s="892"/>
      <c r="D399" s="1077"/>
      <c r="E399" s="1103"/>
      <c r="F399" s="1103"/>
    </row>
    <row r="400" spans="1:6" s="857" customFormat="1">
      <c r="A400" s="890"/>
      <c r="B400" s="891"/>
      <c r="C400" s="892"/>
      <c r="D400" s="1077"/>
      <c r="E400" s="1103"/>
      <c r="F400" s="1103"/>
    </row>
    <row r="401" spans="1:6" s="857" customFormat="1">
      <c r="A401" s="890" t="s">
        <v>1734</v>
      </c>
      <c r="B401" s="891" t="s">
        <v>1735</v>
      </c>
      <c r="C401" s="892" t="s">
        <v>285</v>
      </c>
      <c r="D401" s="1077">
        <v>4</v>
      </c>
      <c r="E401" s="1255"/>
      <c r="F401" s="1103">
        <f>D401*E401</f>
        <v>0</v>
      </c>
    </row>
    <row r="402" spans="1:6" s="857" customFormat="1">
      <c r="A402" s="890" t="s">
        <v>1736</v>
      </c>
      <c r="B402" s="891" t="s">
        <v>1737</v>
      </c>
      <c r="C402" s="892" t="s">
        <v>285</v>
      </c>
      <c r="D402" s="1077">
        <v>4</v>
      </c>
      <c r="E402" s="1255"/>
      <c r="F402" s="1103">
        <f>D402*E402</f>
        <v>0</v>
      </c>
    </row>
    <row r="403" spans="1:6" s="857" customFormat="1">
      <c r="A403" s="890" t="s">
        <v>1738</v>
      </c>
      <c r="B403" s="891" t="s">
        <v>1739</v>
      </c>
      <c r="C403" s="892" t="s">
        <v>285</v>
      </c>
      <c r="D403" s="1077">
        <v>4</v>
      </c>
      <c r="E403" s="1255"/>
      <c r="F403" s="1103">
        <f>D403*E403</f>
        <v>0</v>
      </c>
    </row>
    <row r="404" spans="1:6" s="857" customFormat="1">
      <c r="A404" s="890" t="s">
        <v>1740</v>
      </c>
      <c r="B404" s="891" t="s">
        <v>1741</v>
      </c>
      <c r="C404" s="892" t="s">
        <v>321</v>
      </c>
      <c r="D404" s="1077">
        <v>20</v>
      </c>
      <c r="E404" s="1255"/>
      <c r="F404" s="1103">
        <f>D404*E404</f>
        <v>0</v>
      </c>
    </row>
    <row r="405" spans="1:6" s="857" customFormat="1" ht="25.5">
      <c r="A405" s="890" t="s">
        <v>1742</v>
      </c>
      <c r="B405" s="891" t="s">
        <v>1743</v>
      </c>
      <c r="C405" s="892" t="s">
        <v>285</v>
      </c>
      <c r="D405" s="1077">
        <v>2</v>
      </c>
      <c r="E405" s="1255"/>
      <c r="F405" s="1103">
        <f>D405*E405</f>
        <v>0</v>
      </c>
    </row>
    <row r="406" spans="1:6" s="857" customFormat="1">
      <c r="A406" s="894" t="s">
        <v>1744</v>
      </c>
      <c r="B406" s="895"/>
      <c r="C406" s="892"/>
      <c r="D406" s="1077"/>
      <c r="E406" s="1103"/>
      <c r="F406" s="1103"/>
    </row>
    <row r="407" spans="1:6" s="857" customFormat="1">
      <c r="A407" s="893"/>
      <c r="B407" s="891"/>
      <c r="C407" s="892"/>
      <c r="D407" s="1077"/>
      <c r="E407" s="1103"/>
      <c r="F407" s="1103"/>
    </row>
    <row r="408" spans="1:6" s="857" customFormat="1" ht="38.25">
      <c r="A408" s="890" t="s">
        <v>1745</v>
      </c>
      <c r="B408" s="891" t="s">
        <v>1746</v>
      </c>
      <c r="C408" s="892"/>
      <c r="D408" s="1077"/>
      <c r="E408" s="1103"/>
      <c r="F408" s="1103"/>
    </row>
    <row r="409" spans="1:6" s="857" customFormat="1">
      <c r="A409" s="890"/>
      <c r="B409" s="891" t="s">
        <v>1747</v>
      </c>
      <c r="C409" s="892" t="s">
        <v>92</v>
      </c>
      <c r="D409" s="1077">
        <v>4</v>
      </c>
      <c r="E409" s="1255"/>
      <c r="F409" s="1103">
        <f>D409*E409</f>
        <v>0</v>
      </c>
    </row>
    <row r="410" spans="1:6" s="857" customFormat="1">
      <c r="A410" s="890" t="s">
        <v>1748</v>
      </c>
      <c r="B410" s="891" t="s">
        <v>1725</v>
      </c>
      <c r="C410" s="892"/>
      <c r="D410" s="1077"/>
      <c r="E410" s="1103"/>
      <c r="F410" s="1103"/>
    </row>
    <row r="411" spans="1:6" s="857" customFormat="1">
      <c r="A411" s="890"/>
      <c r="B411" s="891" t="s">
        <v>1727</v>
      </c>
      <c r="C411" s="892" t="s">
        <v>285</v>
      </c>
      <c r="D411" s="1077">
        <v>4</v>
      </c>
      <c r="E411" s="1255"/>
      <c r="F411" s="1103">
        <f>D411*E411</f>
        <v>0</v>
      </c>
    </row>
    <row r="412" spans="1:6" s="857" customFormat="1" ht="25.5">
      <c r="A412" s="890" t="s">
        <v>1749</v>
      </c>
      <c r="B412" s="891" t="s">
        <v>1743</v>
      </c>
      <c r="C412" s="892" t="s">
        <v>285</v>
      </c>
      <c r="D412" s="1077">
        <v>2</v>
      </c>
      <c r="E412" s="1255"/>
      <c r="F412" s="1103">
        <f>D412*E412</f>
        <v>0</v>
      </c>
    </row>
    <row r="413" spans="1:6" s="857" customFormat="1" ht="15">
      <c r="A413" s="1303" t="s">
        <v>1750</v>
      </c>
      <c r="B413" s="1303"/>
      <c r="C413" s="1303"/>
      <c r="D413" s="1303"/>
      <c r="E413" s="1101"/>
      <c r="F413" s="1102"/>
    </row>
    <row r="414" spans="1:6" s="857" customFormat="1">
      <c r="A414" s="890" t="s">
        <v>1751</v>
      </c>
      <c r="B414" s="891" t="s">
        <v>1752</v>
      </c>
      <c r="C414" s="892" t="s">
        <v>285</v>
      </c>
      <c r="D414" s="1077">
        <v>1</v>
      </c>
      <c r="E414" s="1255"/>
      <c r="F414" s="1103">
        <f t="shared" ref="F414:F427" si="38">D414*E414</f>
        <v>0</v>
      </c>
    </row>
    <row r="415" spans="1:6" s="857" customFormat="1" ht="69" customHeight="1">
      <c r="A415" s="890" t="s">
        <v>1753</v>
      </c>
      <c r="B415" s="891" t="s">
        <v>1945</v>
      </c>
      <c r="C415" s="892" t="s">
        <v>92</v>
      </c>
      <c r="D415" s="1077">
        <v>1</v>
      </c>
      <c r="E415" s="1255"/>
      <c r="F415" s="1103">
        <f t="shared" si="38"/>
        <v>0</v>
      </c>
    </row>
    <row r="416" spans="1:6" s="857" customFormat="1">
      <c r="A416" s="890" t="s">
        <v>1754</v>
      </c>
      <c r="B416" s="891" t="s">
        <v>1755</v>
      </c>
      <c r="C416" s="892" t="s">
        <v>285</v>
      </c>
      <c r="D416" s="1077">
        <v>1</v>
      </c>
      <c r="E416" s="1255"/>
      <c r="F416" s="1103">
        <f t="shared" si="38"/>
        <v>0</v>
      </c>
    </row>
    <row r="417" spans="1:6" s="857" customFormat="1">
      <c r="A417" s="890" t="s">
        <v>1756</v>
      </c>
      <c r="B417" s="891" t="s">
        <v>1667</v>
      </c>
      <c r="C417" s="892" t="s">
        <v>285</v>
      </c>
      <c r="D417" s="1077">
        <v>1</v>
      </c>
      <c r="E417" s="1255"/>
      <c r="F417" s="1103">
        <f t="shared" si="38"/>
        <v>0</v>
      </c>
    </row>
    <row r="418" spans="1:6" s="857" customFormat="1">
      <c r="A418" s="890" t="s">
        <v>1757</v>
      </c>
      <c r="B418" s="891" t="s">
        <v>1758</v>
      </c>
      <c r="C418" s="892" t="s">
        <v>285</v>
      </c>
      <c r="D418" s="1077">
        <v>2</v>
      </c>
      <c r="E418" s="1255"/>
      <c r="F418" s="1103">
        <f t="shared" si="38"/>
        <v>0</v>
      </c>
    </row>
    <row r="419" spans="1:6" s="857" customFormat="1">
      <c r="A419" s="890" t="s">
        <v>1759</v>
      </c>
      <c r="B419" s="891" t="s">
        <v>1760</v>
      </c>
      <c r="C419" s="892" t="s">
        <v>285</v>
      </c>
      <c r="D419" s="1077">
        <v>2</v>
      </c>
      <c r="E419" s="1255"/>
      <c r="F419" s="1103">
        <f t="shared" si="38"/>
        <v>0</v>
      </c>
    </row>
    <row r="420" spans="1:6" s="857" customFormat="1">
      <c r="A420" s="890" t="s">
        <v>1761</v>
      </c>
      <c r="B420" s="891" t="s">
        <v>1946</v>
      </c>
      <c r="C420" s="892" t="s">
        <v>285</v>
      </c>
      <c r="D420" s="1077">
        <v>1</v>
      </c>
      <c r="E420" s="1255"/>
      <c r="F420" s="1103">
        <f t="shared" si="38"/>
        <v>0</v>
      </c>
    </row>
    <row r="421" spans="1:6" s="857" customFormat="1">
      <c r="A421" s="890" t="s">
        <v>1762</v>
      </c>
      <c r="B421" s="891" t="s">
        <v>1947</v>
      </c>
      <c r="C421" s="892" t="s">
        <v>285</v>
      </c>
      <c r="D421" s="1077">
        <v>1</v>
      </c>
      <c r="E421" s="1255"/>
      <c r="F421" s="1103">
        <f t="shared" si="38"/>
        <v>0</v>
      </c>
    </row>
    <row r="422" spans="1:6" s="857" customFormat="1">
      <c r="A422" s="890" t="s">
        <v>1763</v>
      </c>
      <c r="B422" s="891" t="s">
        <v>1764</v>
      </c>
      <c r="C422" s="892" t="s">
        <v>285</v>
      </c>
      <c r="D422" s="1077">
        <v>13</v>
      </c>
      <c r="E422" s="1255"/>
      <c r="F422" s="1103">
        <f t="shared" si="38"/>
        <v>0</v>
      </c>
    </row>
    <row r="423" spans="1:6" s="857" customFormat="1">
      <c r="A423" s="890" t="s">
        <v>1765</v>
      </c>
      <c r="B423" s="891" t="s">
        <v>1766</v>
      </c>
      <c r="C423" s="892" t="s">
        <v>285</v>
      </c>
      <c r="D423" s="1077">
        <v>1</v>
      </c>
      <c r="E423" s="1255"/>
      <c r="F423" s="1103">
        <f t="shared" si="38"/>
        <v>0</v>
      </c>
    </row>
    <row r="424" spans="1:6" s="857" customFormat="1" ht="36.6" customHeight="1">
      <c r="A424" s="890" t="s">
        <v>1767</v>
      </c>
      <c r="B424" s="891" t="s">
        <v>1948</v>
      </c>
      <c r="C424" s="892" t="s">
        <v>285</v>
      </c>
      <c r="D424" s="1077">
        <v>1</v>
      </c>
      <c r="E424" s="1255"/>
      <c r="F424" s="1103">
        <f t="shared" si="38"/>
        <v>0</v>
      </c>
    </row>
    <row r="425" spans="1:6" s="857" customFormat="1" ht="40.9" customHeight="1">
      <c r="A425" s="890" t="s">
        <v>1949</v>
      </c>
      <c r="B425" s="891" t="s">
        <v>1950</v>
      </c>
      <c r="C425" s="892" t="s">
        <v>285</v>
      </c>
      <c r="D425" s="1077">
        <v>1</v>
      </c>
      <c r="E425" s="1255"/>
      <c r="F425" s="1103">
        <f t="shared" si="38"/>
        <v>0</v>
      </c>
    </row>
    <row r="426" spans="1:6" s="857" customFormat="1">
      <c r="A426" s="890" t="s">
        <v>1768</v>
      </c>
      <c r="B426" s="1005" t="s">
        <v>1769</v>
      </c>
      <c r="C426" s="892" t="s">
        <v>285</v>
      </c>
      <c r="D426" s="1077">
        <v>2</v>
      </c>
      <c r="E426" s="1255"/>
      <c r="F426" s="1103">
        <f t="shared" si="38"/>
        <v>0</v>
      </c>
    </row>
    <row r="427" spans="1:6" s="857" customFormat="1">
      <c r="A427" s="890" t="s">
        <v>1770</v>
      </c>
      <c r="B427" s="891" t="s">
        <v>1951</v>
      </c>
      <c r="C427" s="892" t="s">
        <v>285</v>
      </c>
      <c r="D427" s="1077">
        <v>1</v>
      </c>
      <c r="E427" s="1255"/>
      <c r="F427" s="1103">
        <f t="shared" si="38"/>
        <v>0</v>
      </c>
    </row>
    <row r="428" spans="1:6" s="857" customFormat="1" ht="15">
      <c r="A428" s="1303" t="s">
        <v>1771</v>
      </c>
      <c r="B428" s="1303"/>
      <c r="C428" s="1303"/>
      <c r="D428" s="1303"/>
      <c r="E428" s="1101"/>
      <c r="F428" s="1102"/>
    </row>
    <row r="429" spans="1:6" s="857" customFormat="1">
      <c r="A429" s="890" t="s">
        <v>1772</v>
      </c>
      <c r="B429" s="891" t="s">
        <v>1773</v>
      </c>
      <c r="C429" s="892" t="s">
        <v>285</v>
      </c>
      <c r="D429" s="1077">
        <v>1</v>
      </c>
      <c r="E429" s="1255"/>
      <c r="F429" s="1103">
        <f t="shared" ref="F429:F438" si="39">D429*E429</f>
        <v>0</v>
      </c>
    </row>
    <row r="430" spans="1:6" s="857" customFormat="1">
      <c r="A430" s="890" t="s">
        <v>1774</v>
      </c>
      <c r="B430" s="891" t="s">
        <v>1775</v>
      </c>
      <c r="C430" s="892" t="s">
        <v>285</v>
      </c>
      <c r="D430" s="1077">
        <v>1</v>
      </c>
      <c r="E430" s="1255"/>
      <c r="F430" s="1103">
        <f t="shared" si="39"/>
        <v>0</v>
      </c>
    </row>
    <row r="431" spans="1:6" s="857" customFormat="1">
      <c r="A431" s="890" t="s">
        <v>1776</v>
      </c>
      <c r="B431" s="891" t="s">
        <v>1777</v>
      </c>
      <c r="C431" s="892" t="s">
        <v>285</v>
      </c>
      <c r="D431" s="1077">
        <v>1</v>
      </c>
      <c r="E431" s="1255"/>
      <c r="F431" s="1103">
        <f t="shared" si="39"/>
        <v>0</v>
      </c>
    </row>
    <row r="432" spans="1:6" s="857" customFormat="1">
      <c r="A432" s="890" t="s">
        <v>1778</v>
      </c>
      <c r="B432" s="891" t="s">
        <v>1779</v>
      </c>
      <c r="C432" s="892" t="s">
        <v>285</v>
      </c>
      <c r="D432" s="1077">
        <v>1</v>
      </c>
      <c r="E432" s="1255"/>
      <c r="F432" s="1103">
        <f t="shared" si="39"/>
        <v>0</v>
      </c>
    </row>
    <row r="433" spans="1:6" s="857" customFormat="1">
      <c r="A433" s="890" t="s">
        <v>1780</v>
      </c>
      <c r="B433" s="891" t="s">
        <v>1781</v>
      </c>
      <c r="C433" s="892" t="s">
        <v>285</v>
      </c>
      <c r="D433" s="1077">
        <v>5</v>
      </c>
      <c r="E433" s="1255"/>
      <c r="F433" s="1103">
        <f t="shared" si="39"/>
        <v>0</v>
      </c>
    </row>
    <row r="434" spans="1:6" s="857" customFormat="1">
      <c r="A434" s="890" t="s">
        <v>1782</v>
      </c>
      <c r="B434" s="891" t="s">
        <v>1783</v>
      </c>
      <c r="C434" s="892" t="s">
        <v>285</v>
      </c>
      <c r="D434" s="1077">
        <v>1</v>
      </c>
      <c r="E434" s="1255"/>
      <c r="F434" s="1103">
        <f t="shared" si="39"/>
        <v>0</v>
      </c>
    </row>
    <row r="435" spans="1:6" s="857" customFormat="1">
      <c r="A435" s="890" t="s">
        <v>1784</v>
      </c>
      <c r="B435" s="891" t="s">
        <v>1766</v>
      </c>
      <c r="C435" s="892" t="s">
        <v>285</v>
      </c>
      <c r="D435" s="1077">
        <v>1</v>
      </c>
      <c r="E435" s="1255"/>
      <c r="F435" s="1103">
        <f t="shared" si="39"/>
        <v>0</v>
      </c>
    </row>
    <row r="436" spans="1:6" s="857" customFormat="1">
      <c r="A436" s="890" t="s">
        <v>1785</v>
      </c>
      <c r="B436" s="891" t="s">
        <v>1786</v>
      </c>
      <c r="C436" s="892" t="s">
        <v>285</v>
      </c>
      <c r="D436" s="1077">
        <v>3</v>
      </c>
      <c r="E436" s="1255"/>
      <c r="F436" s="1103">
        <f t="shared" si="39"/>
        <v>0</v>
      </c>
    </row>
    <row r="437" spans="1:6" s="857" customFormat="1">
      <c r="A437" s="890" t="s">
        <v>1787</v>
      </c>
      <c r="B437" s="891" t="s">
        <v>1788</v>
      </c>
      <c r="C437" s="892" t="s">
        <v>285</v>
      </c>
      <c r="D437" s="1077">
        <v>1</v>
      </c>
      <c r="E437" s="1255"/>
      <c r="F437" s="1103">
        <f t="shared" si="39"/>
        <v>0</v>
      </c>
    </row>
    <row r="438" spans="1:6" s="857" customFormat="1">
      <c r="A438" s="890" t="s">
        <v>1789</v>
      </c>
      <c r="B438" s="891" t="s">
        <v>1790</v>
      </c>
      <c r="C438" s="892" t="s">
        <v>285</v>
      </c>
      <c r="D438" s="1077">
        <v>1</v>
      </c>
      <c r="E438" s="1255"/>
      <c r="F438" s="1103">
        <f t="shared" si="39"/>
        <v>0</v>
      </c>
    </row>
    <row r="439" spans="1:6" s="857" customFormat="1" ht="15">
      <c r="A439" s="1303" t="s">
        <v>1791</v>
      </c>
      <c r="B439" s="1303"/>
      <c r="C439" s="1303"/>
      <c r="D439" s="1303"/>
      <c r="E439" s="1101"/>
      <c r="F439" s="1102"/>
    </row>
    <row r="440" spans="1:6" s="857" customFormat="1">
      <c r="A440" s="890" t="s">
        <v>1792</v>
      </c>
      <c r="B440" s="891" t="s">
        <v>1793</v>
      </c>
      <c r="C440" s="892" t="s">
        <v>285</v>
      </c>
      <c r="D440" s="1077">
        <v>1</v>
      </c>
      <c r="E440" s="1255"/>
      <c r="F440" s="1103">
        <f>D440*E440</f>
        <v>0</v>
      </c>
    </row>
    <row r="441" spans="1:6" s="857" customFormat="1" ht="38.25">
      <c r="A441" s="890" t="s">
        <v>1794</v>
      </c>
      <c r="B441" s="891" t="s">
        <v>1795</v>
      </c>
      <c r="C441" s="892" t="s">
        <v>92</v>
      </c>
      <c r="D441" s="1077">
        <v>11</v>
      </c>
      <c r="E441" s="1255"/>
      <c r="F441" s="1103">
        <f>D441*E441</f>
        <v>0</v>
      </c>
    </row>
    <row r="442" spans="1:6" s="857" customFormat="1">
      <c r="A442" s="890" t="s">
        <v>1796</v>
      </c>
      <c r="B442" s="891" t="s">
        <v>1797</v>
      </c>
      <c r="C442" s="892" t="s">
        <v>285</v>
      </c>
      <c r="D442" s="1077">
        <v>1</v>
      </c>
      <c r="E442" s="1255"/>
      <c r="F442" s="1103">
        <f>D442*E442</f>
        <v>0</v>
      </c>
    </row>
    <row r="443" spans="1:6" s="857" customFormat="1">
      <c r="A443" s="890" t="s">
        <v>1798</v>
      </c>
      <c r="B443" s="891" t="s">
        <v>1799</v>
      </c>
      <c r="C443" s="892" t="s">
        <v>285</v>
      </c>
      <c r="D443" s="1077">
        <v>1</v>
      </c>
      <c r="E443" s="1255"/>
      <c r="F443" s="1103">
        <f>D443*E443</f>
        <v>0</v>
      </c>
    </row>
    <row r="444" spans="1:6" s="857" customFormat="1">
      <c r="A444" s="890" t="s">
        <v>1800</v>
      </c>
      <c r="B444" s="891" t="s">
        <v>1801</v>
      </c>
      <c r="C444" s="892" t="s">
        <v>285</v>
      </c>
      <c r="D444" s="1077">
        <v>2</v>
      </c>
      <c r="E444" s="1255"/>
      <c r="F444" s="1103">
        <f>D444*E444</f>
        <v>0</v>
      </c>
    </row>
    <row r="445" spans="1:6" s="857" customFormat="1" ht="15">
      <c r="A445" s="1303" t="s">
        <v>1802</v>
      </c>
      <c r="B445" s="1303"/>
      <c r="C445" s="1303"/>
      <c r="D445" s="1303"/>
      <c r="E445" s="1101"/>
      <c r="F445" s="1102"/>
    </row>
    <row r="446" spans="1:6" s="857" customFormat="1">
      <c r="A446" s="890" t="s">
        <v>1803</v>
      </c>
      <c r="B446" s="891" t="s">
        <v>1804</v>
      </c>
      <c r="C446" s="892" t="s">
        <v>285</v>
      </c>
      <c r="D446" s="1077">
        <v>1</v>
      </c>
      <c r="E446" s="1255"/>
      <c r="F446" s="1103">
        <f>D446*E446</f>
        <v>0</v>
      </c>
    </row>
    <row r="447" spans="1:6" s="857" customFormat="1" ht="25.5">
      <c r="A447" s="890" t="s">
        <v>1805</v>
      </c>
      <c r="B447" s="891" t="s">
        <v>1806</v>
      </c>
      <c r="C447" s="892" t="s">
        <v>285</v>
      </c>
      <c r="D447" s="1077">
        <v>1</v>
      </c>
      <c r="E447" s="1255"/>
      <c r="F447" s="1103">
        <f>D447*E447</f>
        <v>0</v>
      </c>
    </row>
    <row r="448" spans="1:6" s="857" customFormat="1" ht="25.5">
      <c r="A448" s="890" t="s">
        <v>1807</v>
      </c>
      <c r="B448" s="891" t="s">
        <v>1808</v>
      </c>
      <c r="C448" s="892" t="s">
        <v>285</v>
      </c>
      <c r="D448" s="1077">
        <v>4</v>
      </c>
      <c r="E448" s="1255"/>
      <c r="F448" s="1103">
        <f>D448*E448</f>
        <v>0</v>
      </c>
    </row>
    <row r="449" spans="1:6" s="857" customFormat="1">
      <c r="A449" s="890" t="s">
        <v>1809</v>
      </c>
      <c r="B449" s="891" t="s">
        <v>1810</v>
      </c>
      <c r="C449" s="892" t="s">
        <v>285</v>
      </c>
      <c r="D449" s="1077">
        <v>1</v>
      </c>
      <c r="E449" s="1255"/>
      <c r="F449" s="1103">
        <f>D449*E449</f>
        <v>0</v>
      </c>
    </row>
    <row r="450" spans="1:6" s="857" customFormat="1" ht="15">
      <c r="A450" s="1303" t="s">
        <v>1811</v>
      </c>
      <c r="B450" s="1303"/>
      <c r="C450" s="1303"/>
      <c r="D450" s="1303"/>
      <c r="E450" s="1101"/>
      <c r="F450" s="1102"/>
    </row>
    <row r="451" spans="1:6" s="857" customFormat="1">
      <c r="A451" s="890"/>
      <c r="B451" s="891"/>
      <c r="C451" s="892"/>
      <c r="D451" s="1077"/>
      <c r="E451" s="1103"/>
      <c r="F451" s="1103"/>
    </row>
    <row r="452" spans="1:6" s="857" customFormat="1">
      <c r="A452" s="894" t="s">
        <v>1812</v>
      </c>
      <c r="B452" s="895"/>
      <c r="C452" s="892"/>
      <c r="D452" s="1077"/>
      <c r="E452" s="1103"/>
      <c r="F452" s="1103"/>
    </row>
    <row r="453" spans="1:6" s="857" customFormat="1">
      <c r="A453" s="890"/>
      <c r="B453" s="891"/>
      <c r="C453" s="892"/>
      <c r="D453" s="1077"/>
      <c r="E453" s="1103"/>
      <c r="F453" s="1103"/>
    </row>
    <row r="454" spans="1:6" s="857" customFormat="1">
      <c r="A454" s="890" t="s">
        <v>1813</v>
      </c>
      <c r="B454" s="891" t="s">
        <v>1814</v>
      </c>
      <c r="C454" s="892" t="s">
        <v>285</v>
      </c>
      <c r="D454" s="1077">
        <v>3</v>
      </c>
      <c r="E454" s="1255"/>
      <c r="F454" s="1103">
        <f t="shared" ref="F454:F484" si="40">D454*E454</f>
        <v>0</v>
      </c>
    </row>
    <row r="455" spans="1:6" s="857" customFormat="1">
      <c r="A455" s="890" t="s">
        <v>1815</v>
      </c>
      <c r="B455" s="891" t="s">
        <v>1816</v>
      </c>
      <c r="C455" s="892" t="s">
        <v>285</v>
      </c>
      <c r="D455" s="1077">
        <v>1</v>
      </c>
      <c r="E455" s="1255"/>
      <c r="F455" s="1103">
        <f t="shared" si="40"/>
        <v>0</v>
      </c>
    </row>
    <row r="456" spans="1:6" s="857" customFormat="1">
      <c r="A456" s="890" t="s">
        <v>1817</v>
      </c>
      <c r="B456" s="891" t="s">
        <v>1818</v>
      </c>
      <c r="C456" s="892" t="s">
        <v>285</v>
      </c>
      <c r="D456" s="1077">
        <v>10</v>
      </c>
      <c r="E456" s="1255"/>
      <c r="F456" s="1103">
        <f t="shared" si="40"/>
        <v>0</v>
      </c>
    </row>
    <row r="457" spans="1:6" s="857" customFormat="1">
      <c r="A457" s="890" t="s">
        <v>1819</v>
      </c>
      <c r="B457" s="891" t="s">
        <v>1820</v>
      </c>
      <c r="C457" s="892" t="s">
        <v>285</v>
      </c>
      <c r="D457" s="1077">
        <v>4</v>
      </c>
      <c r="E457" s="1255"/>
      <c r="F457" s="1103">
        <f t="shared" si="40"/>
        <v>0</v>
      </c>
    </row>
    <row r="458" spans="1:6" s="857" customFormat="1">
      <c r="A458" s="890" t="s">
        <v>1821</v>
      </c>
      <c r="B458" s="891" t="s">
        <v>1822</v>
      </c>
      <c r="C458" s="892" t="s">
        <v>285</v>
      </c>
      <c r="D458" s="1077">
        <v>1</v>
      </c>
      <c r="E458" s="1255"/>
      <c r="F458" s="1103">
        <f t="shared" si="40"/>
        <v>0</v>
      </c>
    </row>
    <row r="459" spans="1:6" s="857" customFormat="1">
      <c r="A459" s="890" t="s">
        <v>1823</v>
      </c>
      <c r="B459" s="891" t="s">
        <v>1824</v>
      </c>
      <c r="C459" s="892" t="s">
        <v>285</v>
      </c>
      <c r="D459" s="1077">
        <v>1</v>
      </c>
      <c r="E459" s="1255"/>
      <c r="F459" s="1103">
        <f t="shared" si="40"/>
        <v>0</v>
      </c>
    </row>
    <row r="460" spans="1:6" s="857" customFormat="1">
      <c r="A460" s="890" t="s">
        <v>1825</v>
      </c>
      <c r="B460" s="891" t="s">
        <v>1826</v>
      </c>
      <c r="C460" s="892" t="s">
        <v>285</v>
      </c>
      <c r="D460" s="1077">
        <v>2</v>
      </c>
      <c r="E460" s="1255"/>
      <c r="F460" s="1103">
        <f t="shared" si="40"/>
        <v>0</v>
      </c>
    </row>
    <row r="461" spans="1:6" s="857" customFormat="1" ht="25.5">
      <c r="A461" s="890" t="s">
        <v>1827</v>
      </c>
      <c r="B461" s="891" t="s">
        <v>1828</v>
      </c>
      <c r="C461" s="892" t="s">
        <v>285</v>
      </c>
      <c r="D461" s="1077">
        <v>1</v>
      </c>
      <c r="E461" s="1255"/>
      <c r="F461" s="1103">
        <f t="shared" si="40"/>
        <v>0</v>
      </c>
    </row>
    <row r="462" spans="1:6" s="857" customFormat="1" ht="25.5">
      <c r="A462" s="890" t="s">
        <v>1829</v>
      </c>
      <c r="B462" s="891" t="s">
        <v>1830</v>
      </c>
      <c r="C462" s="892" t="s">
        <v>285</v>
      </c>
      <c r="D462" s="1077">
        <v>1</v>
      </c>
      <c r="E462" s="1255"/>
      <c r="F462" s="1103">
        <f t="shared" si="40"/>
        <v>0</v>
      </c>
    </row>
    <row r="463" spans="1:6" s="857" customFormat="1" ht="25.5">
      <c r="A463" s="890" t="s">
        <v>1831</v>
      </c>
      <c r="B463" s="891" t="s">
        <v>1832</v>
      </c>
      <c r="C463" s="892" t="s">
        <v>92</v>
      </c>
      <c r="D463" s="1077">
        <v>14</v>
      </c>
      <c r="E463" s="1255"/>
      <c r="F463" s="1103">
        <f t="shared" si="40"/>
        <v>0</v>
      </c>
    </row>
    <row r="464" spans="1:6" s="857" customFormat="1">
      <c r="A464" s="890" t="s">
        <v>1833</v>
      </c>
      <c r="B464" s="891" t="s">
        <v>1834</v>
      </c>
      <c r="C464" s="892" t="s">
        <v>285</v>
      </c>
      <c r="D464" s="1077">
        <v>1</v>
      </c>
      <c r="E464" s="1255"/>
      <c r="F464" s="1103">
        <f t="shared" si="40"/>
        <v>0</v>
      </c>
    </row>
    <row r="465" spans="1:6" s="857" customFormat="1">
      <c r="A465" s="890" t="s">
        <v>1835</v>
      </c>
      <c r="B465" s="891" t="s">
        <v>1836</v>
      </c>
      <c r="C465" s="892" t="s">
        <v>285</v>
      </c>
      <c r="D465" s="1077">
        <v>2</v>
      </c>
      <c r="E465" s="1255"/>
      <c r="F465" s="1103">
        <f t="shared" si="40"/>
        <v>0</v>
      </c>
    </row>
    <row r="466" spans="1:6" s="857" customFormat="1">
      <c r="A466" s="890" t="s">
        <v>1837</v>
      </c>
      <c r="B466" s="891" t="s">
        <v>1838</v>
      </c>
      <c r="C466" s="892" t="s">
        <v>285</v>
      </c>
      <c r="D466" s="1077">
        <v>1</v>
      </c>
      <c r="E466" s="1255"/>
      <c r="F466" s="1103">
        <f t="shared" si="40"/>
        <v>0</v>
      </c>
    </row>
    <row r="467" spans="1:6" s="857" customFormat="1">
      <c r="A467" s="890" t="s">
        <v>1839</v>
      </c>
      <c r="B467" s="891" t="s">
        <v>1840</v>
      </c>
      <c r="C467" s="892" t="s">
        <v>285</v>
      </c>
      <c r="D467" s="1077">
        <v>1</v>
      </c>
      <c r="E467" s="1255"/>
      <c r="F467" s="1103">
        <f t="shared" si="40"/>
        <v>0</v>
      </c>
    </row>
    <row r="468" spans="1:6" s="857" customFormat="1">
      <c r="A468" s="890" t="s">
        <v>1841</v>
      </c>
      <c r="B468" s="891" t="s">
        <v>1842</v>
      </c>
      <c r="C468" s="892" t="s">
        <v>285</v>
      </c>
      <c r="D468" s="1077">
        <v>3</v>
      </c>
      <c r="E468" s="1255"/>
      <c r="F468" s="1103">
        <f t="shared" si="40"/>
        <v>0</v>
      </c>
    </row>
    <row r="469" spans="1:6" s="857" customFormat="1">
      <c r="A469" s="890" t="s">
        <v>1843</v>
      </c>
      <c r="B469" s="891" t="s">
        <v>1844</v>
      </c>
      <c r="C469" s="892" t="s">
        <v>285</v>
      </c>
      <c r="D469" s="1077">
        <v>1</v>
      </c>
      <c r="E469" s="1255"/>
      <c r="F469" s="1103">
        <f t="shared" si="40"/>
        <v>0</v>
      </c>
    </row>
    <row r="470" spans="1:6" s="857" customFormat="1" ht="25.5">
      <c r="A470" s="890" t="s">
        <v>1845</v>
      </c>
      <c r="B470" s="891" t="s">
        <v>1846</v>
      </c>
      <c r="C470" s="892" t="s">
        <v>285</v>
      </c>
      <c r="D470" s="1077">
        <v>1</v>
      </c>
      <c r="E470" s="1255"/>
      <c r="F470" s="1103">
        <f t="shared" si="40"/>
        <v>0</v>
      </c>
    </row>
    <row r="471" spans="1:6" s="857" customFormat="1">
      <c r="A471" s="890" t="s">
        <v>1847</v>
      </c>
      <c r="B471" s="891" t="s">
        <v>1848</v>
      </c>
      <c r="C471" s="892" t="s">
        <v>285</v>
      </c>
      <c r="D471" s="1077">
        <v>1</v>
      </c>
      <c r="E471" s="1255"/>
      <c r="F471" s="1103">
        <f t="shared" si="40"/>
        <v>0</v>
      </c>
    </row>
    <row r="472" spans="1:6" s="857" customFormat="1" ht="25.5">
      <c r="A472" s="890" t="s">
        <v>1849</v>
      </c>
      <c r="B472" s="891" t="s">
        <v>1850</v>
      </c>
      <c r="C472" s="892" t="s">
        <v>285</v>
      </c>
      <c r="D472" s="1077">
        <v>2</v>
      </c>
      <c r="E472" s="1255"/>
      <c r="F472" s="1103">
        <f t="shared" si="40"/>
        <v>0</v>
      </c>
    </row>
    <row r="473" spans="1:6" s="857" customFormat="1">
      <c r="A473" s="890" t="s">
        <v>1851</v>
      </c>
      <c r="B473" s="891" t="s">
        <v>1852</v>
      </c>
      <c r="C473" s="892" t="s">
        <v>285</v>
      </c>
      <c r="D473" s="1077">
        <v>1</v>
      </c>
      <c r="E473" s="1255"/>
      <c r="F473" s="1103">
        <f t="shared" si="40"/>
        <v>0</v>
      </c>
    </row>
    <row r="474" spans="1:6" s="857" customFormat="1">
      <c r="A474" s="890" t="s">
        <v>1853</v>
      </c>
      <c r="B474" s="891" t="s">
        <v>1854</v>
      </c>
      <c r="C474" s="892" t="s">
        <v>285</v>
      </c>
      <c r="D474" s="1077">
        <v>4</v>
      </c>
      <c r="E474" s="1255"/>
      <c r="F474" s="1103">
        <f t="shared" si="40"/>
        <v>0</v>
      </c>
    </row>
    <row r="475" spans="1:6" s="857" customFormat="1">
      <c r="A475" s="890" t="s">
        <v>1855</v>
      </c>
      <c r="B475" s="891" t="s">
        <v>1856</v>
      </c>
      <c r="C475" s="892" t="s">
        <v>285</v>
      </c>
      <c r="D475" s="1077">
        <v>2</v>
      </c>
      <c r="E475" s="1255"/>
      <c r="F475" s="1103">
        <f t="shared" si="40"/>
        <v>0</v>
      </c>
    </row>
    <row r="476" spans="1:6" s="857" customFormat="1">
      <c r="A476" s="890" t="s">
        <v>1857</v>
      </c>
      <c r="B476" s="891" t="s">
        <v>1858</v>
      </c>
      <c r="C476" s="892" t="s">
        <v>285</v>
      </c>
      <c r="D476" s="1077">
        <v>10</v>
      </c>
      <c r="E476" s="1255"/>
      <c r="F476" s="1103">
        <f t="shared" si="40"/>
        <v>0</v>
      </c>
    </row>
    <row r="477" spans="1:6" s="857" customFormat="1">
      <c r="A477" s="890" t="s">
        <v>1859</v>
      </c>
      <c r="B477" s="891" t="s">
        <v>1860</v>
      </c>
      <c r="C477" s="892" t="s">
        <v>285</v>
      </c>
      <c r="D477" s="1077">
        <v>10</v>
      </c>
      <c r="E477" s="1255"/>
      <c r="F477" s="1103">
        <f t="shared" si="40"/>
        <v>0</v>
      </c>
    </row>
    <row r="478" spans="1:6" s="857" customFormat="1" ht="25.5">
      <c r="A478" s="890" t="s">
        <v>1861</v>
      </c>
      <c r="B478" s="891" t="s">
        <v>1862</v>
      </c>
      <c r="C478" s="892" t="s">
        <v>92</v>
      </c>
      <c r="D478" s="1077">
        <v>1</v>
      </c>
      <c r="E478" s="1255"/>
      <c r="F478" s="1103">
        <f t="shared" si="40"/>
        <v>0</v>
      </c>
    </row>
    <row r="479" spans="1:6" s="857" customFormat="1">
      <c r="A479" s="890" t="s">
        <v>1863</v>
      </c>
      <c r="B479" s="891" t="s">
        <v>1864</v>
      </c>
      <c r="C479" s="892" t="s">
        <v>321</v>
      </c>
      <c r="D479" s="1077">
        <v>12</v>
      </c>
      <c r="E479" s="1255"/>
      <c r="F479" s="1103">
        <f t="shared" si="40"/>
        <v>0</v>
      </c>
    </row>
    <row r="480" spans="1:6" s="857" customFormat="1">
      <c r="A480" s="890" t="s">
        <v>1865</v>
      </c>
      <c r="B480" s="891" t="s">
        <v>1866</v>
      </c>
      <c r="C480" s="892" t="s">
        <v>285</v>
      </c>
      <c r="D480" s="1077">
        <v>1</v>
      </c>
      <c r="E480" s="1255"/>
      <c r="F480" s="1103">
        <f t="shared" si="40"/>
        <v>0</v>
      </c>
    </row>
    <row r="481" spans="1:6" s="857" customFormat="1">
      <c r="A481" s="890" t="s">
        <v>1867</v>
      </c>
      <c r="B481" s="891" t="s">
        <v>1952</v>
      </c>
      <c r="C481" s="892" t="s">
        <v>92</v>
      </c>
      <c r="D481" s="1077">
        <v>2</v>
      </c>
      <c r="E481" s="1255"/>
      <c r="F481" s="1103">
        <f t="shared" si="40"/>
        <v>0</v>
      </c>
    </row>
    <row r="482" spans="1:6" s="857" customFormat="1" ht="25.5">
      <c r="A482" s="890" t="s">
        <v>1868</v>
      </c>
      <c r="B482" s="891" t="s">
        <v>1869</v>
      </c>
      <c r="C482" s="892" t="s">
        <v>92</v>
      </c>
      <c r="D482" s="1077">
        <v>1</v>
      </c>
      <c r="E482" s="1255"/>
      <c r="F482" s="1103">
        <f t="shared" si="40"/>
        <v>0</v>
      </c>
    </row>
    <row r="483" spans="1:6" s="857" customFormat="1">
      <c r="A483" s="890" t="s">
        <v>1870</v>
      </c>
      <c r="B483" s="891" t="s">
        <v>1871</v>
      </c>
      <c r="C483" s="892" t="s">
        <v>92</v>
      </c>
      <c r="D483" s="1077">
        <v>1</v>
      </c>
      <c r="E483" s="1255"/>
      <c r="F483" s="1103">
        <f t="shared" si="40"/>
        <v>0</v>
      </c>
    </row>
    <row r="484" spans="1:6" s="857" customFormat="1">
      <c r="A484" s="890" t="s">
        <v>1872</v>
      </c>
      <c r="B484" s="891" t="s">
        <v>1873</v>
      </c>
      <c r="C484" s="892" t="s">
        <v>285</v>
      </c>
      <c r="D484" s="1077">
        <v>1</v>
      </c>
      <c r="E484" s="1255"/>
      <c r="F484" s="1103">
        <f t="shared" si="40"/>
        <v>0</v>
      </c>
    </row>
    <row r="485" spans="1:6" s="857" customFormat="1" ht="15">
      <c r="A485" s="1303" t="s">
        <v>1874</v>
      </c>
      <c r="B485" s="1303"/>
      <c r="C485" s="1303"/>
      <c r="D485" s="1303"/>
      <c r="E485" s="1101"/>
      <c r="F485" s="1102"/>
    </row>
    <row r="486" spans="1:6" s="857" customFormat="1" ht="42" customHeight="1">
      <c r="A486" s="890" t="s">
        <v>1875</v>
      </c>
      <c r="B486" s="891" t="s">
        <v>1876</v>
      </c>
      <c r="C486" s="892" t="s">
        <v>92</v>
      </c>
      <c r="D486" s="1077">
        <v>1</v>
      </c>
      <c r="E486" s="1255"/>
      <c r="F486" s="1103">
        <f>D486*E486</f>
        <v>0</v>
      </c>
    </row>
    <row r="487" spans="1:6" s="857" customFormat="1">
      <c r="A487" s="890" t="s">
        <v>1877</v>
      </c>
      <c r="B487" s="891" t="s">
        <v>1878</v>
      </c>
      <c r="C487" s="892" t="s">
        <v>285</v>
      </c>
      <c r="D487" s="1077">
        <v>2</v>
      </c>
      <c r="E487" s="1255"/>
      <c r="F487" s="1103">
        <f>D487*E487</f>
        <v>0</v>
      </c>
    </row>
    <row r="488" spans="1:6" s="857" customFormat="1">
      <c r="A488" s="890" t="s">
        <v>1879</v>
      </c>
      <c r="B488" s="891" t="s">
        <v>1880</v>
      </c>
      <c r="C488" s="892" t="s">
        <v>285</v>
      </c>
      <c r="D488" s="1077">
        <v>1</v>
      </c>
      <c r="E488" s="1255"/>
      <c r="F488" s="1103">
        <f>D488*E488</f>
        <v>0</v>
      </c>
    </row>
    <row r="489" spans="1:6" s="857" customFormat="1">
      <c r="A489" s="890" t="s">
        <v>1881</v>
      </c>
      <c r="B489" s="891" t="s">
        <v>1882</v>
      </c>
      <c r="C489" s="892" t="s">
        <v>285</v>
      </c>
      <c r="D489" s="1077">
        <v>1</v>
      </c>
      <c r="E489" s="1255"/>
      <c r="F489" s="1103">
        <f>D489*E489</f>
        <v>0</v>
      </c>
    </row>
    <row r="490" spans="1:6" s="857" customFormat="1" ht="15">
      <c r="A490" s="1303" t="s">
        <v>1883</v>
      </c>
      <c r="B490" s="1303"/>
      <c r="C490" s="1303"/>
      <c r="D490" s="1303"/>
      <c r="E490" s="1101"/>
      <c r="F490" s="1102"/>
    </row>
    <row r="491" spans="1:6" s="857" customFormat="1">
      <c r="A491" s="890"/>
      <c r="B491" s="891"/>
      <c r="C491" s="892"/>
      <c r="D491" s="1077"/>
      <c r="E491" s="1103"/>
      <c r="F491" s="1103"/>
    </row>
    <row r="492" spans="1:6" s="857" customFormat="1">
      <c r="A492" s="894" t="s">
        <v>1884</v>
      </c>
      <c r="B492" s="895"/>
      <c r="C492" s="892"/>
      <c r="D492" s="1077"/>
      <c r="E492" s="1103"/>
      <c r="F492" s="1103"/>
    </row>
    <row r="493" spans="1:6" s="857" customFormat="1">
      <c r="A493" s="893"/>
      <c r="B493" s="891"/>
      <c r="C493" s="892"/>
      <c r="D493" s="1077"/>
      <c r="E493" s="1103"/>
      <c r="F493" s="1103"/>
    </row>
    <row r="494" spans="1:6" s="857" customFormat="1">
      <c r="A494" s="890" t="s">
        <v>1885</v>
      </c>
      <c r="B494" s="891" t="s">
        <v>1886</v>
      </c>
      <c r="C494" s="892" t="s">
        <v>285</v>
      </c>
      <c r="D494" s="1077">
        <v>6</v>
      </c>
      <c r="E494" s="1255"/>
      <c r="F494" s="1103">
        <f t="shared" ref="F494:F515" si="41">D494*E494</f>
        <v>0</v>
      </c>
    </row>
    <row r="495" spans="1:6" s="857" customFormat="1">
      <c r="A495" s="890" t="s">
        <v>1887</v>
      </c>
      <c r="B495" s="891" t="s">
        <v>1737</v>
      </c>
      <c r="C495" s="892" t="s">
        <v>285</v>
      </c>
      <c r="D495" s="1077">
        <v>24</v>
      </c>
      <c r="E495" s="1255"/>
      <c r="F495" s="1103">
        <f t="shared" si="41"/>
        <v>0</v>
      </c>
    </row>
    <row r="496" spans="1:6" s="857" customFormat="1">
      <c r="A496" s="890" t="s">
        <v>1888</v>
      </c>
      <c r="B496" s="891" t="s">
        <v>1822</v>
      </c>
      <c r="C496" s="892" t="s">
        <v>285</v>
      </c>
      <c r="D496" s="1077">
        <v>1</v>
      </c>
      <c r="E496" s="1255"/>
      <c r="F496" s="1103">
        <f t="shared" si="41"/>
        <v>0</v>
      </c>
    </row>
    <row r="497" spans="1:6" s="857" customFormat="1">
      <c r="A497" s="890" t="s">
        <v>1889</v>
      </c>
      <c r="B497" s="891" t="s">
        <v>1824</v>
      </c>
      <c r="C497" s="892" t="s">
        <v>285</v>
      </c>
      <c r="D497" s="1077">
        <v>1</v>
      </c>
      <c r="E497" s="1255"/>
      <c r="F497" s="1103">
        <f t="shared" si="41"/>
        <v>0</v>
      </c>
    </row>
    <row r="498" spans="1:6" s="857" customFormat="1">
      <c r="A498" s="890" t="s">
        <v>1890</v>
      </c>
      <c r="B498" s="891" t="s">
        <v>1826</v>
      </c>
      <c r="C498" s="892" t="s">
        <v>285</v>
      </c>
      <c r="D498" s="1077">
        <v>2</v>
      </c>
      <c r="E498" s="1255"/>
      <c r="F498" s="1103">
        <f t="shared" si="41"/>
        <v>0</v>
      </c>
    </row>
    <row r="499" spans="1:6" s="857" customFormat="1" ht="25.5">
      <c r="A499" s="890" t="s">
        <v>1891</v>
      </c>
      <c r="B499" s="891" t="s">
        <v>1892</v>
      </c>
      <c r="C499" s="892" t="s">
        <v>285</v>
      </c>
      <c r="D499" s="1077">
        <v>2</v>
      </c>
      <c r="E499" s="1255"/>
      <c r="F499" s="1103">
        <f t="shared" si="41"/>
        <v>0</v>
      </c>
    </row>
    <row r="500" spans="1:6" s="857" customFormat="1" ht="25.5">
      <c r="A500" s="890" t="s">
        <v>1893</v>
      </c>
      <c r="B500" s="891" t="s">
        <v>1894</v>
      </c>
      <c r="C500" s="892" t="s">
        <v>285</v>
      </c>
      <c r="D500" s="1077">
        <v>2</v>
      </c>
      <c r="E500" s="1255"/>
      <c r="F500" s="1103">
        <f t="shared" si="41"/>
        <v>0</v>
      </c>
    </row>
    <row r="501" spans="1:6" s="857" customFormat="1">
      <c r="A501" s="890" t="s">
        <v>1895</v>
      </c>
      <c r="B501" s="891" t="s">
        <v>1896</v>
      </c>
      <c r="C501" s="892" t="s">
        <v>285</v>
      </c>
      <c r="D501" s="1077">
        <v>2</v>
      </c>
      <c r="E501" s="1255"/>
      <c r="F501" s="1103">
        <f t="shared" si="41"/>
        <v>0</v>
      </c>
    </row>
    <row r="502" spans="1:6" s="857" customFormat="1">
      <c r="A502" s="890" t="s">
        <v>1897</v>
      </c>
      <c r="B502" s="1005" t="s">
        <v>1898</v>
      </c>
      <c r="C502" s="892" t="s">
        <v>285</v>
      </c>
      <c r="D502" s="1077">
        <v>5</v>
      </c>
      <c r="E502" s="1255"/>
      <c r="F502" s="1103">
        <f t="shared" si="41"/>
        <v>0</v>
      </c>
    </row>
    <row r="503" spans="1:6" s="857" customFormat="1">
      <c r="A503" s="890" t="s">
        <v>1899</v>
      </c>
      <c r="B503" s="891" t="s">
        <v>1900</v>
      </c>
      <c r="C503" s="892" t="s">
        <v>285</v>
      </c>
      <c r="D503" s="1077">
        <v>1</v>
      </c>
      <c r="E503" s="1255"/>
      <c r="F503" s="1103">
        <f t="shared" si="41"/>
        <v>0</v>
      </c>
    </row>
    <row r="504" spans="1:6" s="857" customFormat="1">
      <c r="A504" s="890" t="s">
        <v>1901</v>
      </c>
      <c r="B504" s="891" t="s">
        <v>1866</v>
      </c>
      <c r="C504" s="892" t="s">
        <v>285</v>
      </c>
      <c r="D504" s="1077">
        <v>1</v>
      </c>
      <c r="E504" s="1255"/>
      <c r="F504" s="1103">
        <f t="shared" si="41"/>
        <v>0</v>
      </c>
    </row>
    <row r="505" spans="1:6" s="857" customFormat="1">
      <c r="A505" s="890" t="s">
        <v>1902</v>
      </c>
      <c r="B505" s="891" t="s">
        <v>1903</v>
      </c>
      <c r="C505" s="892" t="s">
        <v>285</v>
      </c>
      <c r="D505" s="1077">
        <v>1</v>
      </c>
      <c r="E505" s="1255"/>
      <c r="F505" s="1103">
        <f t="shared" si="41"/>
        <v>0</v>
      </c>
    </row>
    <row r="506" spans="1:6" s="857" customFormat="1">
      <c r="A506" s="890" t="s">
        <v>1904</v>
      </c>
      <c r="B506" s="891" t="s">
        <v>1905</v>
      </c>
      <c r="C506" s="892" t="s">
        <v>285</v>
      </c>
      <c r="D506" s="1077">
        <v>1</v>
      </c>
      <c r="E506" s="1255"/>
      <c r="F506" s="1103">
        <f t="shared" si="41"/>
        <v>0</v>
      </c>
    </row>
    <row r="507" spans="1:6" s="857" customFormat="1">
      <c r="A507" s="890" t="s">
        <v>1906</v>
      </c>
      <c r="B507" s="891" t="s">
        <v>1907</v>
      </c>
      <c r="C507" s="892" t="s">
        <v>285</v>
      </c>
      <c r="D507" s="1077">
        <v>1</v>
      </c>
      <c r="E507" s="1255"/>
      <c r="F507" s="1103">
        <f t="shared" si="41"/>
        <v>0</v>
      </c>
    </row>
    <row r="508" spans="1:6" s="857" customFormat="1">
      <c r="A508" s="890" t="s">
        <v>1908</v>
      </c>
      <c r="B508" s="891" t="s">
        <v>1909</v>
      </c>
      <c r="C508" s="892" t="s">
        <v>285</v>
      </c>
      <c r="D508" s="1077">
        <v>1</v>
      </c>
      <c r="E508" s="1255"/>
      <c r="F508" s="1103">
        <f t="shared" si="41"/>
        <v>0</v>
      </c>
    </row>
    <row r="509" spans="1:6" s="857" customFormat="1" ht="25.5">
      <c r="A509" s="890" t="s">
        <v>1910</v>
      </c>
      <c r="B509" s="891" t="s">
        <v>1911</v>
      </c>
      <c r="C509" s="892" t="s">
        <v>92</v>
      </c>
      <c r="D509" s="1077">
        <v>1</v>
      </c>
      <c r="E509" s="1255"/>
      <c r="F509" s="1103">
        <f t="shared" si="41"/>
        <v>0</v>
      </c>
    </row>
    <row r="510" spans="1:6" s="857" customFormat="1">
      <c r="A510" s="890" t="s">
        <v>1912</v>
      </c>
      <c r="B510" s="891" t="s">
        <v>1913</v>
      </c>
      <c r="C510" s="892" t="s">
        <v>92</v>
      </c>
      <c r="D510" s="1077">
        <v>2</v>
      </c>
      <c r="E510" s="1255"/>
      <c r="F510" s="1103">
        <f t="shared" si="41"/>
        <v>0</v>
      </c>
    </row>
    <row r="511" spans="1:6" s="857" customFormat="1" ht="25.5">
      <c r="A511" s="890" t="s">
        <v>1914</v>
      </c>
      <c r="B511" s="891" t="s">
        <v>1915</v>
      </c>
      <c r="C511" s="892" t="s">
        <v>92</v>
      </c>
      <c r="D511" s="1077">
        <v>1</v>
      </c>
      <c r="E511" s="1255"/>
      <c r="F511" s="1103">
        <f t="shared" si="41"/>
        <v>0</v>
      </c>
    </row>
    <row r="512" spans="1:6" s="857" customFormat="1" ht="25.5">
      <c r="A512" s="890" t="s">
        <v>1916</v>
      </c>
      <c r="B512" s="891" t="s">
        <v>1832</v>
      </c>
      <c r="C512" s="892" t="s">
        <v>92</v>
      </c>
      <c r="D512" s="1077">
        <v>24</v>
      </c>
      <c r="E512" s="1255"/>
      <c r="F512" s="1103">
        <f t="shared" si="41"/>
        <v>0</v>
      </c>
    </row>
    <row r="513" spans="1:6" s="857" customFormat="1">
      <c r="A513" s="890" t="s">
        <v>1917</v>
      </c>
      <c r="B513" s="891" t="s">
        <v>1918</v>
      </c>
      <c r="C513" s="892" t="s">
        <v>92</v>
      </c>
      <c r="D513" s="1077">
        <v>2</v>
      </c>
      <c r="E513" s="1255"/>
      <c r="F513" s="1103">
        <f t="shared" si="41"/>
        <v>0</v>
      </c>
    </row>
    <row r="514" spans="1:6" s="857" customFormat="1">
      <c r="A514" s="890" t="s">
        <v>1919</v>
      </c>
      <c r="B514" s="891" t="s">
        <v>1920</v>
      </c>
      <c r="C514" s="892" t="s">
        <v>285</v>
      </c>
      <c r="D514" s="1077">
        <v>10</v>
      </c>
      <c r="E514" s="1255"/>
      <c r="F514" s="1103">
        <f t="shared" si="41"/>
        <v>0</v>
      </c>
    </row>
    <row r="515" spans="1:6" s="857" customFormat="1">
      <c r="A515" s="890" t="s">
        <v>1921</v>
      </c>
      <c r="B515" s="891" t="s">
        <v>1922</v>
      </c>
      <c r="C515" s="892" t="s">
        <v>285</v>
      </c>
      <c r="D515" s="1077">
        <v>10</v>
      </c>
      <c r="E515" s="1255"/>
      <c r="F515" s="1103">
        <f t="shared" si="41"/>
        <v>0</v>
      </c>
    </row>
    <row r="516" spans="1:6" s="857" customFormat="1">
      <c r="A516" s="890"/>
      <c r="B516" s="891" t="s">
        <v>1923</v>
      </c>
      <c r="C516" s="892"/>
      <c r="D516" s="1077"/>
      <c r="E516" s="1103"/>
      <c r="F516" s="1103"/>
    </row>
    <row r="517" spans="1:6" s="857" customFormat="1" ht="18" customHeight="1">
      <c r="A517" s="890" t="s">
        <v>1924</v>
      </c>
      <c r="B517" s="891" t="s">
        <v>1925</v>
      </c>
      <c r="C517" s="892" t="s">
        <v>285</v>
      </c>
      <c r="D517" s="1077">
        <v>1</v>
      </c>
      <c r="E517" s="1255"/>
      <c r="F517" s="1103">
        <f t="shared" ref="F517:F525" si="42">D517*E517</f>
        <v>0</v>
      </c>
    </row>
    <row r="518" spans="1:6" s="857" customFormat="1">
      <c r="A518" s="890" t="s">
        <v>1926</v>
      </c>
      <c r="B518" s="891" t="s">
        <v>1927</v>
      </c>
      <c r="C518" s="892" t="s">
        <v>285</v>
      </c>
      <c r="D518" s="1077">
        <v>1</v>
      </c>
      <c r="E518" s="1255"/>
      <c r="F518" s="1103">
        <f t="shared" si="42"/>
        <v>0</v>
      </c>
    </row>
    <row r="519" spans="1:6" s="857" customFormat="1">
      <c r="A519" s="890" t="s">
        <v>1928</v>
      </c>
      <c r="B519" s="891" t="s">
        <v>1864</v>
      </c>
      <c r="C519" s="892" t="s">
        <v>321</v>
      </c>
      <c r="D519" s="1077">
        <v>12</v>
      </c>
      <c r="E519" s="1255"/>
      <c r="F519" s="1103">
        <f t="shared" si="42"/>
        <v>0</v>
      </c>
    </row>
    <row r="520" spans="1:6" s="857" customFormat="1">
      <c r="A520" s="890" t="s">
        <v>1929</v>
      </c>
      <c r="B520" s="891" t="s">
        <v>1854</v>
      </c>
      <c r="C520" s="892" t="s">
        <v>285</v>
      </c>
      <c r="D520" s="1077">
        <v>4</v>
      </c>
      <c r="E520" s="1255"/>
      <c r="F520" s="1103">
        <f t="shared" si="42"/>
        <v>0</v>
      </c>
    </row>
    <row r="521" spans="1:6" s="857" customFormat="1">
      <c r="A521" s="890" t="s">
        <v>1930</v>
      </c>
      <c r="B521" s="891" t="s">
        <v>1856</v>
      </c>
      <c r="C521" s="892" t="s">
        <v>285</v>
      </c>
      <c r="D521" s="1077">
        <v>2</v>
      </c>
      <c r="E521" s="1255"/>
      <c r="F521" s="1103">
        <f t="shared" si="42"/>
        <v>0</v>
      </c>
    </row>
    <row r="522" spans="1:6" s="857" customFormat="1">
      <c r="A522" s="890" t="s">
        <v>1931</v>
      </c>
      <c r="B522" s="891" t="s">
        <v>1932</v>
      </c>
      <c r="C522" s="892" t="s">
        <v>285</v>
      </c>
      <c r="D522" s="1077">
        <v>1</v>
      </c>
      <c r="E522" s="1255"/>
      <c r="F522" s="1103">
        <f t="shared" si="42"/>
        <v>0</v>
      </c>
    </row>
    <row r="523" spans="1:6" s="857" customFormat="1" ht="25.5">
      <c r="A523" s="890" t="s">
        <v>1933</v>
      </c>
      <c r="B523" s="891" t="s">
        <v>1869</v>
      </c>
      <c r="C523" s="892" t="s">
        <v>92</v>
      </c>
      <c r="D523" s="1077">
        <v>1</v>
      </c>
      <c r="E523" s="1255"/>
      <c r="F523" s="1103">
        <f t="shared" si="42"/>
        <v>0</v>
      </c>
    </row>
    <row r="524" spans="1:6" s="857" customFormat="1" ht="18.75" customHeight="1">
      <c r="A524" s="890" t="s">
        <v>1934</v>
      </c>
      <c r="B524" s="891" t="s">
        <v>1871</v>
      </c>
      <c r="C524" s="892" t="s">
        <v>92</v>
      </c>
      <c r="D524" s="1077">
        <v>1</v>
      </c>
      <c r="E524" s="1255"/>
      <c r="F524" s="1103">
        <f t="shared" si="42"/>
        <v>0</v>
      </c>
    </row>
    <row r="525" spans="1:6" s="857" customFormat="1">
      <c r="A525" s="890" t="s">
        <v>1935</v>
      </c>
      <c r="B525" s="891" t="s">
        <v>1936</v>
      </c>
      <c r="C525" s="892" t="s">
        <v>285</v>
      </c>
      <c r="D525" s="1077">
        <v>1</v>
      </c>
      <c r="E525" s="1255"/>
      <c r="F525" s="1103">
        <f t="shared" si="42"/>
        <v>0</v>
      </c>
    </row>
    <row r="526" spans="1:6" s="857" customFormat="1" ht="13.5" thickBot="1">
      <c r="A526" s="896"/>
      <c r="B526" s="897"/>
      <c r="C526" s="897"/>
      <c r="D526" s="896"/>
      <c r="E526" s="1104"/>
      <c r="F526" s="1104"/>
    </row>
    <row r="527" spans="1:6" s="857" customFormat="1" ht="14.25" thickTop="1" thickBot="1">
      <c r="A527" s="1061"/>
      <c r="B527" s="1062" t="s">
        <v>1585</v>
      </c>
      <c r="C527" s="1062"/>
      <c r="D527" s="1061"/>
      <c r="E527" s="1105"/>
      <c r="F527" s="1105">
        <f>SUM(F353:F525)</f>
        <v>0</v>
      </c>
    </row>
    <row r="528" spans="1:6" ht="13.5" thickTop="1">
      <c r="A528" s="59"/>
      <c r="B528" s="66"/>
      <c r="C528" s="200"/>
      <c r="D528" s="212"/>
      <c r="E528" s="202"/>
      <c r="F528" s="212"/>
    </row>
    <row r="529" spans="1:7">
      <c r="A529" s="34" t="str">
        <f>'A.REK GO OBJEKT'!A37</f>
        <v>B.xii</v>
      </c>
      <c r="B529" s="35" t="s">
        <v>36</v>
      </c>
    </row>
    <row r="530" spans="1:7">
      <c r="B530" s="35"/>
    </row>
    <row r="531" spans="1:7" ht="13.5" hidden="1" thickTop="1">
      <c r="A531" s="36"/>
      <c r="B531" s="64"/>
      <c r="C531" s="207"/>
      <c r="D531" s="216"/>
      <c r="E531" s="207"/>
      <c r="F531" s="1088"/>
    </row>
    <row r="532" spans="1:7">
      <c r="A532" s="148" t="s">
        <v>11</v>
      </c>
      <c r="B532" s="149" t="s">
        <v>12</v>
      </c>
      <c r="C532" s="240" t="s">
        <v>13</v>
      </c>
      <c r="D532" s="914" t="s">
        <v>14</v>
      </c>
      <c r="E532" s="915" t="s">
        <v>15</v>
      </c>
      <c r="F532" s="914" t="s">
        <v>16</v>
      </c>
    </row>
    <row r="533" spans="1:7" s="5" customFormat="1" ht="38.25">
      <c r="A533" s="1141" t="s">
        <v>35</v>
      </c>
      <c r="B533" s="194" t="s">
        <v>2036</v>
      </c>
      <c r="C533" s="229" t="s">
        <v>92</v>
      </c>
      <c r="D533" s="217">
        <v>2</v>
      </c>
      <c r="E533" s="1200"/>
      <c r="F533" s="1080">
        <f t="shared" ref="F533" si="43">D533*E533</f>
        <v>0</v>
      </c>
      <c r="G533" s="57"/>
    </row>
    <row r="534" spans="1:7" s="5" customFormat="1" ht="38.25">
      <c r="A534" s="1141" t="s">
        <v>81</v>
      </c>
      <c r="B534" s="194" t="s">
        <v>1987</v>
      </c>
      <c r="C534" s="229" t="s">
        <v>92</v>
      </c>
      <c r="D534" s="217">
        <v>1</v>
      </c>
      <c r="E534" s="1200"/>
      <c r="F534" s="1080">
        <f t="shared" ref="F534" si="44">D534*E534</f>
        <v>0</v>
      </c>
      <c r="G534" s="57"/>
    </row>
    <row r="535" spans="1:7" s="5" customFormat="1" ht="38.25">
      <c r="A535" s="1141" t="s">
        <v>99</v>
      </c>
      <c r="B535" s="194" t="s">
        <v>1988</v>
      </c>
      <c r="C535" s="229" t="s">
        <v>92</v>
      </c>
      <c r="D535" s="217">
        <v>1</v>
      </c>
      <c r="E535" s="1200"/>
      <c r="F535" s="1080">
        <f t="shared" ref="F535" si="45">D535*E535</f>
        <v>0</v>
      </c>
      <c r="G535" s="57"/>
    </row>
    <row r="536" spans="1:7" s="5" customFormat="1" ht="51">
      <c r="A536" s="1141" t="s">
        <v>100</v>
      </c>
      <c r="B536" s="194" t="s">
        <v>1965</v>
      </c>
      <c r="C536" s="229" t="s">
        <v>92</v>
      </c>
      <c r="D536" s="217">
        <v>1</v>
      </c>
      <c r="E536" s="1200"/>
      <c r="F536" s="1080">
        <f t="shared" ref="F536:F543" si="46">D536*E536</f>
        <v>0</v>
      </c>
      <c r="G536" s="57"/>
    </row>
    <row r="537" spans="1:7" ht="25.5">
      <c r="A537" s="1141" t="s">
        <v>101</v>
      </c>
      <c r="B537" s="1272" t="s">
        <v>310</v>
      </c>
      <c r="C537" s="229" t="s">
        <v>85</v>
      </c>
      <c r="D537" s="217">
        <v>80</v>
      </c>
      <c r="E537" s="1200"/>
      <c r="F537" s="1080">
        <f t="shared" si="46"/>
        <v>0</v>
      </c>
    </row>
    <row r="538" spans="1:7" s="7" customFormat="1" ht="38.25">
      <c r="A538" s="1141" t="s">
        <v>102</v>
      </c>
      <c r="B538" s="1273" t="s">
        <v>2148</v>
      </c>
      <c r="C538" s="229" t="s">
        <v>85</v>
      </c>
      <c r="D538" s="217">
        <v>45</v>
      </c>
      <c r="E538" s="1200"/>
      <c r="F538" s="1080">
        <f t="shared" si="46"/>
        <v>0</v>
      </c>
      <c r="G538" s="57"/>
    </row>
    <row r="539" spans="1:7" s="7" customFormat="1" ht="38.25">
      <c r="A539" s="1141" t="s">
        <v>103</v>
      </c>
      <c r="B539" s="1273" t="s">
        <v>306</v>
      </c>
      <c r="C539" s="229" t="s">
        <v>85</v>
      </c>
      <c r="D539" s="217">
        <v>45</v>
      </c>
      <c r="E539" s="1200"/>
      <c r="F539" s="1080">
        <f t="shared" ref="F539" si="47">D539*E539</f>
        <v>0</v>
      </c>
      <c r="G539" s="57"/>
    </row>
    <row r="540" spans="1:7" ht="25.5">
      <c r="A540" s="1141" t="s">
        <v>104</v>
      </c>
      <c r="B540" s="1272" t="s">
        <v>2194</v>
      </c>
      <c r="C540" s="229" t="s">
        <v>85</v>
      </c>
      <c r="D540" s="217">
        <v>20</v>
      </c>
      <c r="E540" s="1200"/>
      <c r="F540" s="1080">
        <f t="shared" si="46"/>
        <v>0</v>
      </c>
    </row>
    <row r="541" spans="1:7" s="9" customFormat="1" ht="25.5">
      <c r="A541" s="1141" t="s">
        <v>248</v>
      </c>
      <c r="B541" s="1272" t="s">
        <v>2195</v>
      </c>
      <c r="C541" s="339" t="s">
        <v>85</v>
      </c>
      <c r="D541" s="337">
        <v>45</v>
      </c>
      <c r="E541" s="1204"/>
      <c r="F541" s="337">
        <f>D541*E541</f>
        <v>0</v>
      </c>
      <c r="G541" s="990"/>
    </row>
    <row r="542" spans="1:7" s="9" customFormat="1" ht="25.5">
      <c r="A542" s="1141" t="s">
        <v>249</v>
      </c>
      <c r="B542" s="1272" t="s">
        <v>2196</v>
      </c>
      <c r="C542" s="339" t="s">
        <v>85</v>
      </c>
      <c r="D542" s="337">
        <v>45</v>
      </c>
      <c r="E542" s="1204"/>
      <c r="F542" s="337">
        <f>D542*E542</f>
        <v>0</v>
      </c>
      <c r="G542" s="990"/>
    </row>
    <row r="543" spans="1:7" ht="68.25" customHeight="1">
      <c r="A543" s="1141" t="s">
        <v>250</v>
      </c>
      <c r="B543" s="192" t="s">
        <v>382</v>
      </c>
      <c r="C543" s="229" t="s">
        <v>92</v>
      </c>
      <c r="D543" s="217">
        <v>1</v>
      </c>
      <c r="E543" s="1200"/>
      <c r="F543" s="1080">
        <f t="shared" si="46"/>
        <v>0</v>
      </c>
    </row>
    <row r="544" spans="1:7" s="5" customFormat="1" ht="38.25">
      <c r="A544" s="1141" t="s">
        <v>271</v>
      </c>
      <c r="B544" s="194" t="s">
        <v>302</v>
      </c>
      <c r="C544" s="229"/>
      <c r="D544" s="217"/>
      <c r="E544" s="206"/>
      <c r="F544" s="1080"/>
      <c r="G544" s="996"/>
    </row>
    <row r="545" spans="1:7" s="5" customFormat="1" ht="25.5">
      <c r="A545" s="1142" t="s">
        <v>2150</v>
      </c>
      <c r="B545" s="194" t="s">
        <v>2054</v>
      </c>
      <c r="C545" s="229" t="s">
        <v>92</v>
      </c>
      <c r="D545" s="217">
        <v>1</v>
      </c>
      <c r="E545" s="1200"/>
      <c r="F545" s="1080">
        <f t="shared" ref="F545:F550" si="48">D545*E545</f>
        <v>0</v>
      </c>
      <c r="G545" s="996"/>
    </row>
    <row r="546" spans="1:7" s="5" customFormat="1">
      <c r="A546" s="1142" t="s">
        <v>2151</v>
      </c>
      <c r="B546" s="194" t="s">
        <v>303</v>
      </c>
      <c r="C546" s="229" t="s">
        <v>92</v>
      </c>
      <c r="D546" s="217">
        <v>1</v>
      </c>
      <c r="E546" s="1200"/>
      <c r="F546" s="1080">
        <f t="shared" si="48"/>
        <v>0</v>
      </c>
      <c r="G546" s="57"/>
    </row>
    <row r="547" spans="1:7" s="5" customFormat="1">
      <c r="A547" s="1142" t="s">
        <v>2152</v>
      </c>
      <c r="B547" s="194" t="s">
        <v>304</v>
      </c>
      <c r="C547" s="229" t="s">
        <v>92</v>
      </c>
      <c r="D547" s="217">
        <v>1</v>
      </c>
      <c r="E547" s="1200"/>
      <c r="F547" s="1080">
        <f t="shared" si="48"/>
        <v>0</v>
      </c>
      <c r="G547" s="57"/>
    </row>
    <row r="548" spans="1:7" s="5" customFormat="1">
      <c r="A548" s="1142" t="s">
        <v>2153</v>
      </c>
      <c r="B548" s="194" t="s">
        <v>305</v>
      </c>
      <c r="C548" s="229" t="s">
        <v>92</v>
      </c>
      <c r="D548" s="217">
        <v>1</v>
      </c>
      <c r="E548" s="1200"/>
      <c r="F548" s="1080">
        <f t="shared" si="48"/>
        <v>0</v>
      </c>
      <c r="G548" s="996"/>
    </row>
    <row r="549" spans="1:7" s="5" customFormat="1">
      <c r="A549" s="1142" t="s">
        <v>2154</v>
      </c>
      <c r="B549" s="194" t="s">
        <v>2149</v>
      </c>
      <c r="C549" s="229" t="s">
        <v>92</v>
      </c>
      <c r="D549" s="217">
        <v>1</v>
      </c>
      <c r="E549" s="1200"/>
      <c r="F549" s="1080">
        <f t="shared" ref="F549" si="49">D549*E549</f>
        <v>0</v>
      </c>
      <c r="G549" s="996"/>
    </row>
    <row r="550" spans="1:7" s="5" customFormat="1" ht="25.5">
      <c r="A550" s="1142" t="s">
        <v>272</v>
      </c>
      <c r="B550" s="194" t="s">
        <v>509</v>
      </c>
      <c r="C550" s="229" t="s">
        <v>92</v>
      </c>
      <c r="D550" s="217">
        <v>1</v>
      </c>
      <c r="E550" s="1200"/>
      <c r="F550" s="1080">
        <f t="shared" si="48"/>
        <v>0</v>
      </c>
      <c r="G550" s="996"/>
    </row>
    <row r="551" spans="1:7" ht="13.5" thickBot="1">
      <c r="A551" s="22"/>
      <c r="B551" s="72"/>
      <c r="C551" s="200"/>
      <c r="D551" s="213"/>
      <c r="E551" s="200"/>
      <c r="F551" s="213"/>
    </row>
    <row r="552" spans="1:7" ht="14.25" thickTop="1" thickBot="1">
      <c r="A552" s="73"/>
      <c r="B552" s="570" t="s">
        <v>9</v>
      </c>
      <c r="C552" s="231"/>
      <c r="D552" s="571"/>
      <c r="E552" s="210"/>
      <c r="F552" s="571">
        <f>SUM(F533:F551)</f>
        <v>0</v>
      </c>
    </row>
    <row r="553" spans="1:7" ht="13.5" thickTop="1"/>
  </sheetData>
  <sheetProtection algorithmName="SHA-512" hashValue="2bADZRTy1JO5Ny0c+YnOvZ3sRnBid9oTINSel0MgcLjYTBVBH9P7bclzpgBRTJIkd/RqIRC77e8bddadD2G6fA==" saltValue="kgxDQoiRRGFzzzPQdO5VUg==" spinCount="100000" sheet="1" objects="1" scenarios="1" selectLockedCells="1"/>
  <mergeCells count="38">
    <mergeCell ref="A485:D485"/>
    <mergeCell ref="A490:D490"/>
    <mergeCell ref="A413:D413"/>
    <mergeCell ref="A428:D428"/>
    <mergeCell ref="A439:D439"/>
    <mergeCell ref="A445:D445"/>
    <mergeCell ref="A450:D450"/>
    <mergeCell ref="A365:D365"/>
    <mergeCell ref="A369:D369"/>
    <mergeCell ref="A376:D376"/>
    <mergeCell ref="A382:D382"/>
    <mergeCell ref="A386:E386"/>
    <mergeCell ref="B348:C348"/>
    <mergeCell ref="B349:C349"/>
    <mergeCell ref="B350:C350"/>
    <mergeCell ref="A354:D354"/>
    <mergeCell ref="A362:D362"/>
    <mergeCell ref="B343:C343"/>
    <mergeCell ref="B344:C344"/>
    <mergeCell ref="B345:C345"/>
    <mergeCell ref="B346:C346"/>
    <mergeCell ref="B347:C347"/>
    <mergeCell ref="B326:C326"/>
    <mergeCell ref="B323:C323"/>
    <mergeCell ref="B324:C324"/>
    <mergeCell ref="B325:C325"/>
    <mergeCell ref="B220:C220"/>
    <mergeCell ref="B231:E231"/>
    <mergeCell ref="B234:C234"/>
    <mergeCell ref="B233:C233"/>
    <mergeCell ref="B257:E257"/>
    <mergeCell ref="B258:E258"/>
    <mergeCell ref="B259:E259"/>
    <mergeCell ref="B260:E260"/>
    <mergeCell ref="B262:E262"/>
    <mergeCell ref="B264:E264"/>
    <mergeCell ref="B265:E265"/>
    <mergeCell ref="B266:E266"/>
  </mergeCells>
  <phoneticPr fontId="99" type="noConversion"/>
  <pageMargins left="0.62992125984251968" right="0.23622047244094491" top="0.62992125984251968" bottom="0.62992125984251968" header="0.31496062992125984" footer="0.31496062992125984"/>
  <pageSetup paperSize="9" scale="93" fitToHeight="0" orientation="portrait" r:id="rId1"/>
  <headerFooter>
    <oddHeader>&amp;C&amp;"Arial Narrow,Navadno"&amp;10PRIZIDEK ENOTE VRTCA NA PLANINI PRI SEVNICI</oddHeader>
    <oddFooter>&amp;C&amp;"Arial Narrow,Navadno"&amp;10Stran &amp;P od &amp;N</oddFooter>
  </headerFooter>
  <rowBreaks count="17" manualBreakCount="17">
    <brk id="22" max="5" man="1"/>
    <brk id="41" max="5" man="1"/>
    <brk id="82" max="5" man="1"/>
    <brk id="86" max="5" man="1"/>
    <brk id="103" max="5" man="1"/>
    <brk id="128" max="5" man="1"/>
    <brk id="158" max="5" man="1"/>
    <brk id="175" max="5" man="1"/>
    <brk id="193" max="5" man="1"/>
    <brk id="215" max="5" man="1"/>
    <brk id="246" max="5" man="1"/>
    <brk id="266" max="5" man="1"/>
    <brk id="304" max="5" man="1"/>
    <brk id="314" max="5" man="1"/>
    <brk id="318" max="5" man="1"/>
    <brk id="339" max="5" man="1"/>
    <brk id="412" max="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2" tint="-9.9978637043366805E-2"/>
  </sheetPr>
  <dimension ref="A1:H151"/>
  <sheetViews>
    <sheetView view="pageBreakPreview" topLeftCell="A31" zoomScaleNormal="100" zoomScaleSheetLayoutView="100" workbookViewId="0">
      <selection activeCell="A12" sqref="A12"/>
    </sheetView>
  </sheetViews>
  <sheetFormatPr defaultColWidth="9.28515625" defaultRowHeight="12.75"/>
  <cols>
    <col min="1" max="1" width="102.7109375" style="16" bestFit="1" customWidth="1"/>
    <col min="2" max="8" width="9.28515625" style="16"/>
    <col min="9" max="16384" width="9.28515625" style="6"/>
  </cols>
  <sheetData>
    <row r="1" spans="1:3" ht="16.5">
      <c r="A1" s="160" t="s">
        <v>37</v>
      </c>
    </row>
    <row r="2" spans="1:3">
      <c r="A2" s="17"/>
    </row>
    <row r="3" spans="1:3">
      <c r="A3" s="161" t="s">
        <v>38</v>
      </c>
      <c r="C3" s="221"/>
    </row>
    <row r="4" spans="1:3">
      <c r="A4" s="18"/>
    </row>
    <row r="5" spans="1:3" ht="76.5">
      <c r="A5" s="18" t="s">
        <v>39</v>
      </c>
    </row>
    <row r="6" spans="1:3">
      <c r="A6" s="19" t="s">
        <v>40</v>
      </c>
    </row>
    <row r="7" spans="1:3" ht="114.75">
      <c r="A7" s="18" t="s">
        <v>41</v>
      </c>
    </row>
    <row r="8" spans="1:3" ht="25.5">
      <c r="A8" s="19" t="s">
        <v>199</v>
      </c>
    </row>
    <row r="9" spans="1:3" ht="369.75">
      <c r="A9" s="18" t="s">
        <v>42</v>
      </c>
    </row>
    <row r="10" spans="1:3">
      <c r="A10" s="20"/>
    </row>
    <row r="11" spans="1:3" ht="165.75" customHeight="1">
      <c r="A11" s="18" t="s">
        <v>43</v>
      </c>
    </row>
    <row r="12" spans="1:3" ht="140.25">
      <c r="A12" s="18" t="s">
        <v>44</v>
      </c>
    </row>
    <row r="13" spans="1:3">
      <c r="A13" s="161" t="s">
        <v>45</v>
      </c>
    </row>
    <row r="14" spans="1:3">
      <c r="A14" s="18"/>
    </row>
    <row r="15" spans="1:3" ht="25.5">
      <c r="A15" s="18" t="s">
        <v>46</v>
      </c>
    </row>
    <row r="16" spans="1:3">
      <c r="A16" s="18"/>
    </row>
    <row r="17" spans="1:8" ht="153">
      <c r="A17" s="19" t="s">
        <v>200</v>
      </c>
    </row>
    <row r="18" spans="1:8" ht="38.25">
      <c r="A18" s="18" t="s">
        <v>47</v>
      </c>
    </row>
    <row r="19" spans="1:8" ht="63.75">
      <c r="A19" s="18" t="s">
        <v>201</v>
      </c>
    </row>
    <row r="20" spans="1:8" ht="81" customHeight="1">
      <c r="A20" s="19" t="s">
        <v>202</v>
      </c>
    </row>
    <row r="21" spans="1:8" s="8" customFormat="1" ht="162.75" customHeight="1">
      <c r="A21" s="21" t="s">
        <v>48</v>
      </c>
      <c r="B21" s="22"/>
      <c r="C21" s="22"/>
      <c r="D21" s="22"/>
      <c r="E21" s="22"/>
      <c r="F21" s="22"/>
      <c r="G21" s="22"/>
      <c r="H21" s="22"/>
    </row>
    <row r="22" spans="1:8" s="8" customFormat="1">
      <c r="A22" s="23" t="s">
        <v>49</v>
      </c>
      <c r="B22" s="22"/>
      <c r="C22" s="22"/>
      <c r="D22" s="22"/>
      <c r="E22" s="22"/>
      <c r="F22" s="22"/>
      <c r="G22" s="22"/>
      <c r="H22" s="22"/>
    </row>
    <row r="23" spans="1:8" ht="38.25">
      <c r="A23" s="24" t="s">
        <v>50</v>
      </c>
    </row>
    <row r="24" spans="1:8">
      <c r="A24" s="18" t="s">
        <v>51</v>
      </c>
    </row>
    <row r="25" spans="1:8" ht="25.5">
      <c r="A25" s="18" t="s">
        <v>52</v>
      </c>
    </row>
    <row r="26" spans="1:8" ht="38.25">
      <c r="A26" s="18" t="s">
        <v>53</v>
      </c>
    </row>
    <row r="27" spans="1:8" ht="38.25">
      <c r="A27" s="18" t="s">
        <v>54</v>
      </c>
    </row>
    <row r="28" spans="1:8">
      <c r="A28" s="19"/>
    </row>
    <row r="29" spans="1:8">
      <c r="A29" s="161" t="s">
        <v>55</v>
      </c>
    </row>
    <row r="30" spans="1:8">
      <c r="A30" s="19"/>
    </row>
    <row r="31" spans="1:8" ht="51">
      <c r="A31" s="18" t="s">
        <v>56</v>
      </c>
    </row>
    <row r="32" spans="1:8">
      <c r="A32" s="18"/>
    </row>
    <row r="33" spans="1:1" ht="38.25">
      <c r="A33" s="19" t="s">
        <v>203</v>
      </c>
    </row>
    <row r="34" spans="1:1">
      <c r="A34" s="18"/>
    </row>
    <row r="35" spans="1:1" ht="102">
      <c r="A35" s="19" t="s">
        <v>204</v>
      </c>
    </row>
    <row r="36" spans="1:1">
      <c r="A36" s="18"/>
    </row>
    <row r="37" spans="1:1" ht="25.5">
      <c r="A37" s="19" t="s">
        <v>205</v>
      </c>
    </row>
    <row r="38" spans="1:1" ht="51">
      <c r="A38" s="18" t="s">
        <v>57</v>
      </c>
    </row>
    <row r="39" spans="1:1" ht="80.25" customHeight="1">
      <c r="A39" s="19" t="s">
        <v>206</v>
      </c>
    </row>
    <row r="40" spans="1:1">
      <c r="A40" s="18"/>
    </row>
    <row r="41" spans="1:1">
      <c r="A41" s="161" t="s">
        <v>58</v>
      </c>
    </row>
    <row r="42" spans="1:1">
      <c r="A42" s="18"/>
    </row>
    <row r="43" spans="1:1" ht="25.5">
      <c r="A43" s="18" t="s">
        <v>59</v>
      </c>
    </row>
    <row r="44" spans="1:1" ht="63.75">
      <c r="A44" s="19" t="s">
        <v>207</v>
      </c>
    </row>
    <row r="45" spans="1:1" ht="127.5">
      <c r="A45" s="19" t="s">
        <v>208</v>
      </c>
    </row>
    <row r="46" spans="1:1" ht="25.5">
      <c r="A46" s="18" t="s">
        <v>60</v>
      </c>
    </row>
    <row r="47" spans="1:1">
      <c r="A47" s="18" t="s">
        <v>61</v>
      </c>
    </row>
    <row r="48" spans="1:1">
      <c r="A48" s="18"/>
    </row>
    <row r="49" spans="1:1" ht="107.25" customHeight="1">
      <c r="A49" s="19" t="s">
        <v>209</v>
      </c>
    </row>
    <row r="50" spans="1:1">
      <c r="A50" s="18"/>
    </row>
    <row r="51" spans="1:1" ht="25.5">
      <c r="A51" s="161" t="s">
        <v>62</v>
      </c>
    </row>
    <row r="52" spans="1:1">
      <c r="A52" s="18"/>
    </row>
    <row r="53" spans="1:1" ht="25.5">
      <c r="A53" s="18" t="s">
        <v>59</v>
      </c>
    </row>
    <row r="54" spans="1:1">
      <c r="A54" s="18"/>
    </row>
    <row r="55" spans="1:1" ht="140.25">
      <c r="A55" s="19" t="s">
        <v>210</v>
      </c>
    </row>
    <row r="56" spans="1:1">
      <c r="A56" s="18"/>
    </row>
    <row r="57" spans="1:1" ht="140.25" customHeight="1">
      <c r="A57" s="19" t="s">
        <v>211</v>
      </c>
    </row>
    <row r="58" spans="1:1">
      <c r="A58" s="18"/>
    </row>
    <row r="59" spans="1:1">
      <c r="A59" s="161" t="s">
        <v>63</v>
      </c>
    </row>
    <row r="60" spans="1:1">
      <c r="A60" s="18"/>
    </row>
    <row r="61" spans="1:1" ht="76.5">
      <c r="A61" s="18" t="s">
        <v>64</v>
      </c>
    </row>
    <row r="62" spans="1:1">
      <c r="A62" s="19"/>
    </row>
    <row r="63" spans="1:1" ht="38.25">
      <c r="A63" s="19" t="s">
        <v>212</v>
      </c>
    </row>
    <row r="64" spans="1:1">
      <c r="A64" s="19"/>
    </row>
    <row r="65" spans="1:1" ht="81" customHeight="1">
      <c r="A65" s="19" t="s">
        <v>213</v>
      </c>
    </row>
    <row r="66" spans="1:1">
      <c r="A66" s="18"/>
    </row>
    <row r="67" spans="1:1" ht="38.25">
      <c r="A67" s="19" t="s">
        <v>214</v>
      </c>
    </row>
    <row r="68" spans="1:1" ht="25.5">
      <c r="A68" s="18" t="s">
        <v>65</v>
      </c>
    </row>
    <row r="69" spans="1:1">
      <c r="A69" s="18"/>
    </row>
    <row r="70" spans="1:1" ht="79.5" customHeight="1">
      <c r="A70" s="19" t="s">
        <v>215</v>
      </c>
    </row>
    <row r="71" spans="1:1">
      <c r="A71" s="18"/>
    </row>
    <row r="72" spans="1:1" ht="38.25">
      <c r="A72" s="19" t="s">
        <v>216</v>
      </c>
    </row>
    <row r="73" spans="1:1">
      <c r="A73" s="161" t="s">
        <v>66</v>
      </c>
    </row>
    <row r="74" spans="1:1">
      <c r="A74" s="18"/>
    </row>
    <row r="75" spans="1:1" ht="25.5">
      <c r="A75" s="18" t="s">
        <v>67</v>
      </c>
    </row>
    <row r="76" spans="1:1">
      <c r="A76" s="18"/>
    </row>
    <row r="77" spans="1:1" ht="133.5" customHeight="1">
      <c r="A77" s="19" t="s">
        <v>217</v>
      </c>
    </row>
    <row r="78" spans="1:1" ht="89.25">
      <c r="A78" s="19" t="s">
        <v>218</v>
      </c>
    </row>
    <row r="79" spans="1:1">
      <c r="A79" s="18"/>
    </row>
    <row r="80" spans="1:1">
      <c r="A80" s="161" t="s">
        <v>68</v>
      </c>
    </row>
    <row r="81" spans="1:1">
      <c r="A81" s="18"/>
    </row>
    <row r="82" spans="1:1" ht="25.5">
      <c r="A82" s="18" t="s">
        <v>69</v>
      </c>
    </row>
    <row r="83" spans="1:1">
      <c r="A83" s="18"/>
    </row>
    <row r="84" spans="1:1" ht="38.25">
      <c r="A84" s="19" t="s">
        <v>219</v>
      </c>
    </row>
    <row r="85" spans="1:1">
      <c r="A85" s="18"/>
    </row>
    <row r="86" spans="1:1" ht="51">
      <c r="A86" s="19" t="s">
        <v>220</v>
      </c>
    </row>
    <row r="87" spans="1:1">
      <c r="A87" s="18"/>
    </row>
    <row r="88" spans="1:1" ht="142.5" customHeight="1">
      <c r="A88" s="19" t="s">
        <v>221</v>
      </c>
    </row>
    <row r="89" spans="1:1" ht="25.5">
      <c r="A89" s="161" t="s">
        <v>70</v>
      </c>
    </row>
    <row r="90" spans="1:1">
      <c r="A90" s="18"/>
    </row>
    <row r="91" spans="1:1" ht="76.5">
      <c r="A91" s="19" t="s">
        <v>222</v>
      </c>
    </row>
    <row r="92" spans="1:1">
      <c r="A92" s="18"/>
    </row>
    <row r="93" spans="1:1" ht="51">
      <c r="A93" s="19" t="s">
        <v>223</v>
      </c>
    </row>
    <row r="94" spans="1:1">
      <c r="A94" s="18"/>
    </row>
    <row r="95" spans="1:1" ht="102">
      <c r="A95" s="19" t="s">
        <v>224</v>
      </c>
    </row>
    <row r="96" spans="1:1">
      <c r="A96" s="19"/>
    </row>
    <row r="97" spans="1:1" ht="140.25">
      <c r="A97" s="19" t="s">
        <v>225</v>
      </c>
    </row>
    <row r="98" spans="1:1" ht="63.75">
      <c r="A98" s="19" t="s">
        <v>226</v>
      </c>
    </row>
    <row r="99" spans="1:1">
      <c r="A99" s="18"/>
    </row>
    <row r="100" spans="1:1" ht="89.25">
      <c r="A100" s="19" t="s">
        <v>227</v>
      </c>
    </row>
    <row r="101" spans="1:1">
      <c r="A101" s="18"/>
    </row>
    <row r="102" spans="1:1">
      <c r="A102" s="161" t="s">
        <v>71</v>
      </c>
    </row>
    <row r="103" spans="1:1">
      <c r="A103" s="18"/>
    </row>
    <row r="104" spans="1:1" ht="38.25">
      <c r="A104" s="18" t="s">
        <v>72</v>
      </c>
    </row>
    <row r="105" spans="1:1">
      <c r="A105" s="18"/>
    </row>
    <row r="106" spans="1:1">
      <c r="A106" s="18" t="s">
        <v>73</v>
      </c>
    </row>
    <row r="107" spans="1:1">
      <c r="A107" s="18"/>
    </row>
    <row r="108" spans="1:1" ht="29.25" customHeight="1">
      <c r="A108" s="18" t="s">
        <v>74</v>
      </c>
    </row>
    <row r="109" spans="1:1">
      <c r="A109" s="18"/>
    </row>
    <row r="110" spans="1:1" ht="93" customHeight="1">
      <c r="A110" s="19" t="s">
        <v>228</v>
      </c>
    </row>
    <row r="111" spans="1:1">
      <c r="A111" s="18"/>
    </row>
    <row r="112" spans="1:1" ht="80.25" customHeight="1">
      <c r="A112" s="19" t="s">
        <v>229</v>
      </c>
    </row>
    <row r="113" spans="1:1">
      <c r="A113" s="18"/>
    </row>
    <row r="114" spans="1:1" ht="108.75" customHeight="1">
      <c r="A114" s="19" t="s">
        <v>230</v>
      </c>
    </row>
    <row r="115" spans="1:1">
      <c r="A115" s="161" t="s">
        <v>75</v>
      </c>
    </row>
    <row r="116" spans="1:1">
      <c r="A116" s="18"/>
    </row>
    <row r="117" spans="1:1" ht="89.25">
      <c r="A117" s="18" t="s">
        <v>88</v>
      </c>
    </row>
    <row r="118" spans="1:1">
      <c r="A118" s="18"/>
    </row>
    <row r="119" spans="1:1" ht="114.75">
      <c r="A119" s="19" t="s">
        <v>231</v>
      </c>
    </row>
    <row r="120" spans="1:1">
      <c r="A120" s="18"/>
    </row>
    <row r="121" spans="1:1" ht="145.5" customHeight="1">
      <c r="A121" s="19" t="s">
        <v>232</v>
      </c>
    </row>
    <row r="122" spans="1:1">
      <c r="A122" s="161" t="s">
        <v>76</v>
      </c>
    </row>
    <row r="123" spans="1:1">
      <c r="A123" s="18"/>
    </row>
    <row r="124" spans="1:1" ht="38.25">
      <c r="A124" s="18" t="s">
        <v>77</v>
      </c>
    </row>
    <row r="125" spans="1:1">
      <c r="A125" s="19"/>
    </row>
    <row r="126" spans="1:1" ht="117.75" customHeight="1">
      <c r="A126" s="19" t="s">
        <v>233</v>
      </c>
    </row>
    <row r="127" spans="1:1">
      <c r="A127" s="19"/>
    </row>
    <row r="128" spans="1:1" ht="63.75">
      <c r="A128" s="19" t="s">
        <v>234</v>
      </c>
    </row>
    <row r="129" spans="1:8">
      <c r="A129" s="18"/>
    </row>
    <row r="130" spans="1:8" ht="176.25" customHeight="1">
      <c r="A130" s="19" t="s">
        <v>235</v>
      </c>
    </row>
    <row r="131" spans="1:8">
      <c r="A131" s="161" t="s">
        <v>78</v>
      </c>
    </row>
    <row r="132" spans="1:8" s="8" customFormat="1">
      <c r="A132" s="21"/>
      <c r="B132" s="22"/>
      <c r="C132" s="22"/>
      <c r="D132" s="22"/>
      <c r="E132" s="22"/>
      <c r="F132" s="22"/>
      <c r="G132" s="22"/>
      <c r="H132" s="22"/>
    </row>
    <row r="133" spans="1:8" ht="38.25">
      <c r="A133" s="18" t="s">
        <v>89</v>
      </c>
    </row>
    <row r="134" spans="1:8">
      <c r="A134" s="18"/>
    </row>
    <row r="135" spans="1:8" ht="120.75" customHeight="1">
      <c r="A135" s="19" t="s">
        <v>236</v>
      </c>
    </row>
    <row r="136" spans="1:8">
      <c r="A136" s="18"/>
    </row>
    <row r="137" spans="1:8" ht="75" customHeight="1">
      <c r="A137" s="19" t="s">
        <v>237</v>
      </c>
    </row>
    <row r="138" spans="1:8">
      <c r="A138" s="18"/>
    </row>
    <row r="139" spans="1:8" ht="63.75">
      <c r="A139" s="19" t="s">
        <v>238</v>
      </c>
    </row>
    <row r="140" spans="1:8">
      <c r="A140" s="18"/>
    </row>
    <row r="141" spans="1:8">
      <c r="A141" s="25"/>
    </row>
    <row r="142" spans="1:8">
      <c r="A142" s="25"/>
    </row>
    <row r="143" spans="1:8">
      <c r="A143" s="25"/>
    </row>
    <row r="144" spans="1:8">
      <c r="A144" s="25"/>
    </row>
    <row r="145" spans="1:1">
      <c r="A145" s="25"/>
    </row>
    <row r="146" spans="1:1">
      <c r="A146" s="25"/>
    </row>
    <row r="147" spans="1:1">
      <c r="A147" s="25"/>
    </row>
    <row r="148" spans="1:1">
      <c r="A148" s="25"/>
    </row>
    <row r="149" spans="1:1">
      <c r="A149" s="25"/>
    </row>
    <row r="150" spans="1:1">
      <c r="A150" s="25"/>
    </row>
    <row r="151" spans="1:1">
      <c r="A151" s="25"/>
    </row>
  </sheetData>
  <sheetProtection algorithmName="SHA-512" hashValue="RPplEdOfw6i9/8j5iO0oP0WBXaKBpNxI0kF9JhLpYNB1qYM45NS/lVMMZHbXYpCEPjFAco0S0FnkfnEOBn0ZQg==" saltValue="aRupkOIoYv/zwMfIg97sbA==" spinCount="100000" sheet="1" objects="1" scenarios="1" selectLockedCells="1"/>
  <pageMargins left="0.62992125984251968" right="0.23622047244094491" top="0.62992125984251968" bottom="0.62992125984251968" header="0.31496062992125984" footer="0.31496062992125984"/>
  <pageSetup paperSize="9" fitToHeight="0" orientation="portrait" r:id="rId1"/>
  <headerFooter>
    <oddHeader>&amp;C&amp;"Arial Narrow,Navadno"&amp;10PRIZIDEK ENOTE VRTCA NA PLANINI PRI SEVNICI</oddHeader>
    <oddFooter>&amp;C&amp;"Arial Narrow,Navadno"&amp;10Stran &amp;P od &amp;N</oddFooter>
  </headerFooter>
  <rowBreaks count="3" manualBreakCount="3">
    <brk id="72" max="16383" man="1"/>
    <brk id="114" max="16383" man="1"/>
    <brk id="13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C766D-6067-4135-B25E-63E89D2648CF}">
  <sheetPr>
    <tabColor rgb="FF92D050"/>
  </sheetPr>
  <dimension ref="A1:E576"/>
  <sheetViews>
    <sheetView view="pageBreakPreview" topLeftCell="A93" zoomScale="115" zoomScaleNormal="85" zoomScaleSheetLayoutView="115" workbookViewId="0">
      <selection activeCell="D106" sqref="D106"/>
    </sheetView>
  </sheetViews>
  <sheetFormatPr defaultRowHeight="15"/>
  <cols>
    <col min="1" max="1" width="4.5703125" style="583" customWidth="1"/>
    <col min="2" max="2" width="88.5703125" style="648" customWidth="1"/>
    <col min="3" max="3" width="7.28515625" style="580" customWidth="1"/>
    <col min="4" max="4" width="10.42578125" style="591" customWidth="1"/>
    <col min="5" max="5" width="12.140625" style="591" bestFit="1" customWidth="1"/>
  </cols>
  <sheetData>
    <row r="1" spans="2:3">
      <c r="B1" s="584"/>
      <c r="C1" s="585"/>
    </row>
    <row r="2" spans="2:3">
      <c r="B2" s="586" t="s">
        <v>988</v>
      </c>
      <c r="C2" s="585"/>
    </row>
    <row r="3" spans="2:3">
      <c r="B3" s="584"/>
      <c r="C3" s="585"/>
    </row>
    <row r="4" spans="2:3">
      <c r="B4" s="589" t="s">
        <v>989</v>
      </c>
      <c r="C4" s="588"/>
    </row>
    <row r="5" spans="2:3">
      <c r="B5" s="589"/>
      <c r="C5" s="588"/>
    </row>
    <row r="6" spans="2:3">
      <c r="B6" s="584" t="s">
        <v>990</v>
      </c>
      <c r="C6" s="588"/>
    </row>
    <row r="7" spans="2:3">
      <c r="B7" s="584"/>
      <c r="C7" s="588"/>
    </row>
    <row r="8" spans="2:3">
      <c r="B8" s="584" t="s">
        <v>991</v>
      </c>
      <c r="C8" s="588"/>
    </row>
    <row r="9" spans="2:3" ht="25.5">
      <c r="B9" s="584" t="s">
        <v>992</v>
      </c>
      <c r="C9" s="588"/>
    </row>
    <row r="10" spans="2:3">
      <c r="B10" s="584" t="s">
        <v>993</v>
      </c>
      <c r="C10" s="588"/>
    </row>
    <row r="11" spans="2:3">
      <c r="B11" s="584"/>
      <c r="C11" s="588"/>
    </row>
    <row r="12" spans="2:3">
      <c r="B12" s="584" t="s">
        <v>994</v>
      </c>
      <c r="C12" s="588"/>
    </row>
    <row r="13" spans="2:3">
      <c r="B13" s="584" t="s">
        <v>995</v>
      </c>
      <c r="C13" s="588"/>
    </row>
    <row r="14" spans="2:3">
      <c r="B14" s="584" t="s">
        <v>996</v>
      </c>
      <c r="C14" s="588"/>
    </row>
    <row r="15" spans="2:3">
      <c r="B15" s="584" t="s">
        <v>997</v>
      </c>
      <c r="C15" s="588"/>
    </row>
    <row r="16" spans="2:3">
      <c r="B16" s="584" t="s">
        <v>998</v>
      </c>
      <c r="C16" s="588"/>
    </row>
    <row r="17" spans="2:3">
      <c r="B17" s="584" t="s">
        <v>999</v>
      </c>
      <c r="C17" s="588"/>
    </row>
    <row r="18" spans="2:3">
      <c r="B18" s="584" t="s">
        <v>1000</v>
      </c>
      <c r="C18" s="588"/>
    </row>
    <row r="19" spans="2:3">
      <c r="B19" s="584"/>
      <c r="C19" s="588"/>
    </row>
    <row r="20" spans="2:3">
      <c r="B20" s="584" t="s">
        <v>1001</v>
      </c>
      <c r="C20" s="588"/>
    </row>
    <row r="21" spans="2:3" ht="25.5">
      <c r="B21" s="584" t="s">
        <v>1002</v>
      </c>
      <c r="C21" s="588"/>
    </row>
    <row r="22" spans="2:3">
      <c r="B22" s="584"/>
      <c r="C22" s="588"/>
    </row>
    <row r="23" spans="2:3" ht="25.5">
      <c r="B23" s="584" t="s">
        <v>1003</v>
      </c>
      <c r="C23" s="588"/>
    </row>
    <row r="24" spans="2:3" ht="38.25">
      <c r="B24" s="590" t="s">
        <v>1004</v>
      </c>
      <c r="C24" s="588"/>
    </row>
    <row r="25" spans="2:3">
      <c r="B25" s="590" t="s">
        <v>1005</v>
      </c>
      <c r="C25" s="588"/>
    </row>
    <row r="26" spans="2:3">
      <c r="B26" s="584" t="s">
        <v>1006</v>
      </c>
      <c r="C26" s="588"/>
    </row>
    <row r="27" spans="2:3">
      <c r="B27" s="590" t="s">
        <v>1007</v>
      </c>
      <c r="C27" s="588"/>
    </row>
    <row r="28" spans="2:3">
      <c r="B28" s="584" t="s">
        <v>1008</v>
      </c>
      <c r="C28" s="588"/>
    </row>
    <row r="29" spans="2:3" ht="25.5">
      <c r="B29" s="590" t="s">
        <v>1009</v>
      </c>
      <c r="C29" s="588"/>
    </row>
    <row r="30" spans="2:3" ht="25.5">
      <c r="B30" s="590" t="s">
        <v>1010</v>
      </c>
      <c r="C30" s="588"/>
    </row>
    <row r="31" spans="2:3" ht="25.5">
      <c r="B31" s="584" t="s">
        <v>1011</v>
      </c>
      <c r="C31" s="588"/>
    </row>
    <row r="32" spans="2:3" ht="20.25" customHeight="1">
      <c r="B32" s="584" t="s">
        <v>1012</v>
      </c>
      <c r="C32" s="588"/>
    </row>
    <row r="33" spans="1:5">
      <c r="B33" s="584"/>
      <c r="C33" s="588"/>
    </row>
    <row r="34" spans="1:5">
      <c r="B34" s="584" t="s">
        <v>1013</v>
      </c>
      <c r="C34" s="588"/>
    </row>
    <row r="35" spans="1:5">
      <c r="B35" s="584"/>
      <c r="C35" s="588"/>
    </row>
    <row r="36" spans="1:5">
      <c r="B36" s="584" t="s">
        <v>1014</v>
      </c>
      <c r="C36" s="588"/>
    </row>
    <row r="37" spans="1:5">
      <c r="B37" s="584"/>
      <c r="C37" s="588"/>
    </row>
    <row r="38" spans="1:5" ht="38.25">
      <c r="B38" s="584" t="s">
        <v>1015</v>
      </c>
      <c r="C38" s="588"/>
    </row>
    <row r="39" spans="1:5">
      <c r="B39" s="584"/>
      <c r="C39" s="588"/>
    </row>
    <row r="40" spans="1:5">
      <c r="B40" s="589" t="s">
        <v>1016</v>
      </c>
      <c r="C40" s="588"/>
    </row>
    <row r="41" spans="1:5" ht="15.75" thickBot="1">
      <c r="B41" s="587"/>
      <c r="C41" s="588"/>
    </row>
    <row r="42" spans="1:5" ht="15.75" thickBot="1">
      <c r="A42" s="1063" t="s">
        <v>1017</v>
      </c>
      <c r="B42" s="1064" t="s">
        <v>1018</v>
      </c>
      <c r="C42" s="1065" t="s">
        <v>1019</v>
      </c>
      <c r="D42" s="1066" t="s">
        <v>1020</v>
      </c>
      <c r="E42" s="1067" t="s">
        <v>1021</v>
      </c>
    </row>
    <row r="43" spans="1:5">
      <c r="A43" s="592"/>
      <c r="B43" s="593"/>
      <c r="C43" s="594"/>
      <c r="D43" s="596"/>
      <c r="E43" s="597"/>
    </row>
    <row r="44" spans="1:5">
      <c r="A44" s="592" t="s">
        <v>164</v>
      </c>
      <c r="B44" s="1068" t="s">
        <v>1022</v>
      </c>
      <c r="C44" s="594"/>
      <c r="D44" s="596"/>
      <c r="E44" s="597"/>
    </row>
    <row r="45" spans="1:5">
      <c r="A45" s="592"/>
      <c r="B45" s="593"/>
      <c r="C45" s="594"/>
      <c r="D45" s="596"/>
      <c r="E45" s="597"/>
    </row>
    <row r="46" spans="1:5">
      <c r="A46" s="592" t="s">
        <v>35</v>
      </c>
      <c r="B46" s="593" t="s">
        <v>1023</v>
      </c>
      <c r="C46" s="594">
        <v>1</v>
      </c>
      <c r="D46" s="1256"/>
      <c r="E46" s="597">
        <f>D46*C46</f>
        <v>0</v>
      </c>
    </row>
    <row r="47" spans="1:5">
      <c r="A47" s="592"/>
      <c r="B47" s="598" t="s">
        <v>1024</v>
      </c>
      <c r="C47" s="594"/>
      <c r="D47" s="596"/>
      <c r="E47" s="597"/>
    </row>
    <row r="48" spans="1:5">
      <c r="A48" s="592"/>
      <c r="B48" s="598" t="s">
        <v>1025</v>
      </c>
      <c r="C48" s="594"/>
      <c r="D48" s="596"/>
      <c r="E48" s="597"/>
    </row>
    <row r="49" spans="1:5">
      <c r="A49" s="592"/>
      <c r="B49" s="598" t="s">
        <v>1026</v>
      </c>
      <c r="C49" s="594"/>
      <c r="D49" s="596"/>
      <c r="E49" s="597"/>
    </row>
    <row r="50" spans="1:5">
      <c r="A50" s="592"/>
      <c r="B50" s="598" t="s">
        <v>1027</v>
      </c>
      <c r="C50" s="594"/>
      <c r="D50" s="596"/>
      <c r="E50" s="597"/>
    </row>
    <row r="51" spans="1:5">
      <c r="A51" s="592"/>
      <c r="B51" s="598" t="s">
        <v>1028</v>
      </c>
      <c r="C51" s="594"/>
      <c r="D51" s="596"/>
      <c r="E51" s="597"/>
    </row>
    <row r="52" spans="1:5">
      <c r="A52" s="592"/>
      <c r="B52" s="598" t="s">
        <v>1029</v>
      </c>
      <c r="C52" s="594"/>
      <c r="D52" s="596"/>
      <c r="E52" s="597"/>
    </row>
    <row r="53" spans="1:5">
      <c r="A53" s="592"/>
      <c r="B53" s="593"/>
      <c r="C53" s="594"/>
      <c r="D53" s="596"/>
      <c r="E53" s="597"/>
    </row>
    <row r="54" spans="1:5">
      <c r="A54" s="592" t="s">
        <v>81</v>
      </c>
      <c r="B54" s="593" t="s">
        <v>1030</v>
      </c>
      <c r="C54" s="594">
        <v>1</v>
      </c>
      <c r="D54" s="1256"/>
      <c r="E54" s="597">
        <f>D54*C54</f>
        <v>0</v>
      </c>
    </row>
    <row r="55" spans="1:5">
      <c r="A55" s="592"/>
      <c r="B55" s="599" t="s">
        <v>1031</v>
      </c>
      <c r="C55" s="594"/>
      <c r="D55" s="596"/>
      <c r="E55" s="597"/>
    </row>
    <row r="56" spans="1:5">
      <c r="A56" s="592"/>
      <c r="B56" s="599" t="s">
        <v>1032</v>
      </c>
      <c r="C56" s="594"/>
      <c r="D56" s="596"/>
      <c r="E56" s="597"/>
    </row>
    <row r="57" spans="1:5">
      <c r="A57" s="592"/>
      <c r="B57" s="599" t="s">
        <v>1033</v>
      </c>
      <c r="C57" s="594"/>
      <c r="D57" s="596"/>
      <c r="E57" s="597"/>
    </row>
    <row r="58" spans="1:5">
      <c r="A58" s="592"/>
      <c r="B58" s="599" t="s">
        <v>1034</v>
      </c>
      <c r="C58" s="594"/>
      <c r="D58" s="596"/>
      <c r="E58" s="597"/>
    </row>
    <row r="59" spans="1:5">
      <c r="A59" s="592"/>
      <c r="B59" s="599" t="s">
        <v>1035</v>
      </c>
      <c r="C59" s="594"/>
      <c r="D59" s="596"/>
      <c r="E59" s="597"/>
    </row>
    <row r="60" spans="1:5">
      <c r="A60" s="592"/>
      <c r="B60" s="599" t="s">
        <v>1036</v>
      </c>
      <c r="C60" s="594"/>
      <c r="D60" s="596"/>
      <c r="E60" s="597"/>
    </row>
    <row r="61" spans="1:5">
      <c r="A61" s="592"/>
      <c r="B61" s="599" t="s">
        <v>1037</v>
      </c>
      <c r="C61" s="594"/>
      <c r="D61" s="596"/>
      <c r="E61" s="597"/>
    </row>
    <row r="62" spans="1:5">
      <c r="A62" s="592"/>
      <c r="B62" s="599" t="s">
        <v>1038</v>
      </c>
      <c r="C62" s="594"/>
      <c r="D62" s="596"/>
      <c r="E62" s="597"/>
    </row>
    <row r="63" spans="1:5">
      <c r="A63" s="592"/>
      <c r="B63" s="599" t="s">
        <v>1039</v>
      </c>
      <c r="C63" s="594"/>
      <c r="D63" s="596"/>
      <c r="E63" s="597"/>
    </row>
    <row r="64" spans="1:5">
      <c r="A64" s="592"/>
      <c r="B64" s="599" t="s">
        <v>1040</v>
      </c>
      <c r="C64" s="594"/>
      <c r="D64" s="596"/>
      <c r="E64" s="597"/>
    </row>
    <row r="65" spans="1:5">
      <c r="A65" s="592"/>
      <c r="B65" s="599" t="s">
        <v>1041</v>
      </c>
      <c r="C65" s="594"/>
      <c r="D65" s="596"/>
      <c r="E65" s="597"/>
    </row>
    <row r="66" spans="1:5">
      <c r="A66" s="592"/>
      <c r="B66" s="599" t="s">
        <v>1042</v>
      </c>
      <c r="C66" s="594"/>
      <c r="D66" s="596"/>
      <c r="E66" s="597"/>
    </row>
    <row r="67" spans="1:5">
      <c r="A67" s="592"/>
      <c r="B67" s="599" t="s">
        <v>1043</v>
      </c>
      <c r="C67" s="594"/>
      <c r="D67" s="596"/>
      <c r="E67" s="597"/>
    </row>
    <row r="68" spans="1:5" ht="25.5">
      <c r="A68" s="592"/>
      <c r="B68" s="599" t="s">
        <v>1044</v>
      </c>
      <c r="C68" s="594"/>
      <c r="D68" s="596"/>
      <c r="E68" s="597"/>
    </row>
    <row r="69" spans="1:5">
      <c r="A69" s="592"/>
      <c r="B69" s="599" t="s">
        <v>1045</v>
      </c>
      <c r="C69" s="594"/>
      <c r="D69" s="596"/>
      <c r="E69" s="597"/>
    </row>
    <row r="70" spans="1:5">
      <c r="A70" s="592"/>
      <c r="B70" s="599" t="s">
        <v>1046</v>
      </c>
      <c r="C70" s="594"/>
      <c r="D70" s="596"/>
      <c r="E70" s="597"/>
    </row>
    <row r="71" spans="1:5">
      <c r="A71" s="592"/>
      <c r="B71" s="599" t="s">
        <v>1047</v>
      </c>
      <c r="C71" s="594"/>
      <c r="D71" s="596"/>
      <c r="E71" s="597"/>
    </row>
    <row r="72" spans="1:5">
      <c r="A72" s="592"/>
      <c r="B72" s="599" t="s">
        <v>1048</v>
      </c>
      <c r="C72" s="594"/>
      <c r="D72" s="596"/>
      <c r="E72" s="597"/>
    </row>
    <row r="73" spans="1:5" ht="25.5">
      <c r="A73" s="592"/>
      <c r="B73" s="599" t="s">
        <v>1049</v>
      </c>
      <c r="C73" s="594"/>
      <c r="D73" s="596"/>
      <c r="E73" s="597"/>
    </row>
    <row r="74" spans="1:5">
      <c r="A74" s="592"/>
      <c r="B74" s="599" t="s">
        <v>1050</v>
      </c>
      <c r="C74" s="594"/>
      <c r="D74" s="596"/>
      <c r="E74" s="597"/>
    </row>
    <row r="75" spans="1:5" ht="25.5">
      <c r="A75" s="592"/>
      <c r="B75" s="599" t="s">
        <v>1051</v>
      </c>
      <c r="C75" s="594"/>
      <c r="D75" s="596"/>
      <c r="E75" s="597"/>
    </row>
    <row r="76" spans="1:5">
      <c r="A76" s="592"/>
      <c r="B76" s="599" t="s">
        <v>1052</v>
      </c>
      <c r="C76" s="594"/>
      <c r="D76" s="596"/>
      <c r="E76" s="597"/>
    </row>
    <row r="77" spans="1:5">
      <c r="A77" s="592"/>
      <c r="B77" s="599" t="s">
        <v>1053</v>
      </c>
      <c r="C77" s="594"/>
      <c r="D77" s="596"/>
      <c r="E77" s="597"/>
    </row>
    <row r="78" spans="1:5">
      <c r="A78" s="592"/>
      <c r="B78" s="599" t="s">
        <v>1054</v>
      </c>
      <c r="C78" s="594"/>
      <c r="D78" s="596"/>
      <c r="E78" s="597"/>
    </row>
    <row r="79" spans="1:5">
      <c r="A79" s="592"/>
      <c r="B79" s="599"/>
      <c r="C79" s="594"/>
      <c r="D79" s="596"/>
      <c r="E79" s="597"/>
    </row>
    <row r="80" spans="1:5">
      <c r="A80" s="592" t="s">
        <v>99</v>
      </c>
      <c r="B80" s="593" t="s">
        <v>1055</v>
      </c>
      <c r="C80" s="594">
        <v>1</v>
      </c>
      <c r="D80" s="1256"/>
      <c r="E80" s="597">
        <f>D80*C80</f>
        <v>0</v>
      </c>
    </row>
    <row r="81" spans="1:5">
      <c r="A81" s="592"/>
      <c r="B81" s="599" t="s">
        <v>1031</v>
      </c>
      <c r="C81" s="594"/>
      <c r="D81" s="596"/>
      <c r="E81" s="597"/>
    </row>
    <row r="82" spans="1:5">
      <c r="A82" s="592"/>
      <c r="B82" s="599" t="s">
        <v>1056</v>
      </c>
      <c r="C82" s="594"/>
      <c r="D82" s="596"/>
      <c r="E82" s="597"/>
    </row>
    <row r="83" spans="1:5">
      <c r="A83" s="592"/>
      <c r="B83" s="599" t="s">
        <v>1033</v>
      </c>
      <c r="C83" s="594"/>
      <c r="D83" s="596"/>
      <c r="E83" s="597"/>
    </row>
    <row r="84" spans="1:5">
      <c r="A84" s="592"/>
      <c r="B84" s="599" t="s">
        <v>1034</v>
      </c>
      <c r="C84" s="594"/>
      <c r="D84" s="596"/>
      <c r="E84" s="597"/>
    </row>
    <row r="85" spans="1:5">
      <c r="A85" s="592"/>
      <c r="B85" s="599" t="s">
        <v>1035</v>
      </c>
      <c r="C85" s="594"/>
      <c r="D85" s="596"/>
      <c r="E85" s="597"/>
    </row>
    <row r="86" spans="1:5">
      <c r="A86" s="592"/>
      <c r="B86" s="599" t="s">
        <v>1036</v>
      </c>
      <c r="C86" s="594"/>
      <c r="D86" s="596"/>
      <c r="E86" s="597"/>
    </row>
    <row r="87" spans="1:5">
      <c r="A87" s="592"/>
      <c r="B87" s="599" t="s">
        <v>1037</v>
      </c>
      <c r="C87" s="594"/>
      <c r="D87" s="596"/>
      <c r="E87" s="597"/>
    </row>
    <row r="88" spans="1:5">
      <c r="A88" s="592"/>
      <c r="B88" s="599" t="s">
        <v>1038</v>
      </c>
      <c r="C88" s="594"/>
      <c r="D88" s="596"/>
      <c r="E88" s="597"/>
    </row>
    <row r="89" spans="1:5">
      <c r="A89" s="592"/>
      <c r="B89" s="599" t="s">
        <v>1039</v>
      </c>
      <c r="C89" s="594"/>
      <c r="D89" s="596"/>
      <c r="E89" s="597"/>
    </row>
    <row r="90" spans="1:5">
      <c r="A90" s="592"/>
      <c r="B90" s="599" t="s">
        <v>1040</v>
      </c>
      <c r="C90" s="594"/>
      <c r="D90" s="596"/>
      <c r="E90" s="597"/>
    </row>
    <row r="91" spans="1:5">
      <c r="A91" s="592"/>
      <c r="B91" s="599" t="s">
        <v>1041</v>
      </c>
      <c r="C91" s="594"/>
      <c r="D91" s="596"/>
      <c r="E91" s="597"/>
    </row>
    <row r="92" spans="1:5">
      <c r="A92" s="592"/>
      <c r="B92" s="599" t="s">
        <v>1042</v>
      </c>
      <c r="C92" s="594"/>
      <c r="D92" s="596"/>
      <c r="E92" s="597"/>
    </row>
    <row r="93" spans="1:5">
      <c r="A93" s="592"/>
      <c r="B93" s="599" t="s">
        <v>1043</v>
      </c>
      <c r="C93" s="594"/>
      <c r="D93" s="596"/>
      <c r="E93" s="597"/>
    </row>
    <row r="94" spans="1:5" ht="25.5">
      <c r="A94" s="592"/>
      <c r="B94" s="599" t="s">
        <v>1044</v>
      </c>
      <c r="C94" s="594"/>
      <c r="D94" s="596"/>
      <c r="E94" s="597"/>
    </row>
    <row r="95" spans="1:5">
      <c r="A95" s="592"/>
      <c r="B95" s="599" t="s">
        <v>1045</v>
      </c>
      <c r="C95" s="594"/>
      <c r="D95" s="596"/>
      <c r="E95" s="597"/>
    </row>
    <row r="96" spans="1:5">
      <c r="A96" s="592"/>
      <c r="B96" s="599" t="s">
        <v>1057</v>
      </c>
      <c r="C96" s="594"/>
      <c r="D96" s="596"/>
      <c r="E96" s="597"/>
    </row>
    <row r="97" spans="1:5">
      <c r="A97" s="592"/>
      <c r="B97" s="599" t="s">
        <v>1047</v>
      </c>
      <c r="C97" s="594"/>
      <c r="D97" s="596"/>
      <c r="E97" s="597"/>
    </row>
    <row r="98" spans="1:5">
      <c r="A98" s="592"/>
      <c r="B98" s="599" t="s">
        <v>1048</v>
      </c>
      <c r="C98" s="594"/>
      <c r="D98" s="596"/>
      <c r="E98" s="597"/>
    </row>
    <row r="99" spans="1:5" ht="25.5">
      <c r="A99" s="592"/>
      <c r="B99" s="599" t="s">
        <v>1049</v>
      </c>
      <c r="C99" s="594"/>
      <c r="D99" s="596"/>
      <c r="E99" s="597"/>
    </row>
    <row r="100" spans="1:5" ht="25.5">
      <c r="A100" s="592"/>
      <c r="B100" s="599" t="s">
        <v>1051</v>
      </c>
      <c r="C100" s="594"/>
      <c r="D100" s="596"/>
      <c r="E100" s="597"/>
    </row>
    <row r="101" spans="1:5">
      <c r="A101" s="592"/>
      <c r="B101" s="599" t="s">
        <v>1050</v>
      </c>
      <c r="C101" s="594"/>
      <c r="D101" s="596"/>
      <c r="E101" s="597"/>
    </row>
    <row r="102" spans="1:5">
      <c r="A102" s="592"/>
      <c r="B102" s="599" t="s">
        <v>1052</v>
      </c>
      <c r="C102" s="594"/>
      <c r="D102" s="596"/>
      <c r="E102" s="597"/>
    </row>
    <row r="103" spans="1:5">
      <c r="A103" s="592"/>
      <c r="B103" s="599" t="s">
        <v>1053</v>
      </c>
      <c r="C103" s="594"/>
      <c r="D103" s="596"/>
      <c r="E103" s="597"/>
    </row>
    <row r="104" spans="1:5">
      <c r="A104" s="592"/>
      <c r="B104" s="599" t="s">
        <v>1058</v>
      </c>
      <c r="C104" s="594"/>
      <c r="D104" s="596"/>
      <c r="E104" s="597"/>
    </row>
    <row r="105" spans="1:5">
      <c r="A105" s="592"/>
      <c r="B105" s="599"/>
      <c r="C105" s="594"/>
      <c r="D105" s="596"/>
      <c r="E105" s="597"/>
    </row>
    <row r="106" spans="1:5">
      <c r="A106" s="592" t="s">
        <v>100</v>
      </c>
      <c r="B106" s="600" t="s">
        <v>1059</v>
      </c>
      <c r="C106" s="594">
        <v>4</v>
      </c>
      <c r="D106" s="1256"/>
      <c r="E106" s="597">
        <f>D106*C106</f>
        <v>0</v>
      </c>
    </row>
    <row r="107" spans="1:5">
      <c r="A107" s="592"/>
      <c r="B107" s="601" t="s">
        <v>1060</v>
      </c>
      <c r="C107" s="594"/>
      <c r="D107" s="596"/>
      <c r="E107" s="597"/>
    </row>
    <row r="108" spans="1:5">
      <c r="A108" s="592"/>
      <c r="B108" s="601" t="s">
        <v>1061</v>
      </c>
      <c r="C108" s="594"/>
      <c r="D108" s="596"/>
      <c r="E108" s="597"/>
    </row>
    <row r="109" spans="1:5">
      <c r="A109" s="592"/>
      <c r="B109" s="601" t="s">
        <v>1062</v>
      </c>
      <c r="C109" s="594"/>
      <c r="D109" s="596"/>
      <c r="E109" s="597"/>
    </row>
    <row r="110" spans="1:5">
      <c r="A110" s="592"/>
      <c r="B110" s="601" t="s">
        <v>1063</v>
      </c>
      <c r="C110" s="594"/>
      <c r="D110" s="596"/>
      <c r="E110" s="597"/>
    </row>
    <row r="111" spans="1:5">
      <c r="A111" s="592"/>
      <c r="B111" s="601" t="s">
        <v>1064</v>
      </c>
      <c r="C111" s="594"/>
      <c r="D111" s="596"/>
      <c r="E111" s="597"/>
    </row>
    <row r="112" spans="1:5">
      <c r="A112" s="592"/>
      <c r="B112" s="601" t="s">
        <v>1065</v>
      </c>
      <c r="C112" s="594"/>
      <c r="D112" s="596"/>
      <c r="E112" s="597"/>
    </row>
    <row r="113" spans="1:5">
      <c r="A113" s="592"/>
      <c r="B113" s="601" t="s">
        <v>1066</v>
      </c>
      <c r="C113" s="594"/>
      <c r="D113" s="596"/>
      <c r="E113" s="597"/>
    </row>
    <row r="114" spans="1:5">
      <c r="A114" s="592"/>
      <c r="B114" s="599"/>
      <c r="C114" s="594"/>
      <c r="D114" s="596"/>
      <c r="E114" s="597"/>
    </row>
    <row r="115" spans="1:5">
      <c r="A115" s="592" t="s">
        <v>101</v>
      </c>
      <c r="B115" s="602" t="s">
        <v>1067</v>
      </c>
      <c r="C115" s="594">
        <v>2</v>
      </c>
      <c r="D115" s="1256"/>
      <c r="E115" s="597">
        <f>D115*C115</f>
        <v>0</v>
      </c>
    </row>
    <row r="116" spans="1:5">
      <c r="A116" s="592"/>
      <c r="B116" s="603" t="s">
        <v>1068</v>
      </c>
      <c r="C116" s="594"/>
      <c r="D116" s="596"/>
      <c r="E116" s="597"/>
    </row>
    <row r="117" spans="1:5">
      <c r="A117" s="592"/>
      <c r="B117" s="604" t="s">
        <v>1069</v>
      </c>
      <c r="C117" s="594"/>
      <c r="D117" s="596"/>
      <c r="E117" s="597"/>
    </row>
    <row r="118" spans="1:5">
      <c r="A118" s="592"/>
      <c r="B118" s="604" t="s">
        <v>1070</v>
      </c>
      <c r="C118" s="594"/>
      <c r="D118" s="596"/>
      <c r="E118" s="597"/>
    </row>
    <row r="119" spans="1:5">
      <c r="A119" s="592"/>
      <c r="B119" s="604" t="s">
        <v>1071</v>
      </c>
      <c r="C119" s="594"/>
      <c r="D119" s="596"/>
      <c r="E119" s="597"/>
    </row>
    <row r="120" spans="1:5">
      <c r="A120" s="592"/>
      <c r="B120" s="604" t="s">
        <v>1072</v>
      </c>
      <c r="C120" s="594"/>
      <c r="D120" s="596"/>
      <c r="E120" s="597"/>
    </row>
    <row r="121" spans="1:5">
      <c r="A121" s="592"/>
      <c r="B121" s="604" t="s">
        <v>1073</v>
      </c>
      <c r="C121" s="594"/>
      <c r="D121" s="596"/>
      <c r="E121" s="597"/>
    </row>
    <row r="122" spans="1:5">
      <c r="A122" s="592"/>
      <c r="B122" s="604" t="s">
        <v>1074</v>
      </c>
      <c r="C122" s="594"/>
      <c r="D122" s="596"/>
      <c r="E122" s="597"/>
    </row>
    <row r="123" spans="1:5">
      <c r="A123" s="592"/>
      <c r="B123" s="605" t="s">
        <v>1075</v>
      </c>
      <c r="C123" s="594"/>
      <c r="D123" s="596"/>
      <c r="E123" s="597"/>
    </row>
    <row r="124" spans="1:5">
      <c r="A124" s="592"/>
      <c r="B124" s="604"/>
      <c r="C124" s="594"/>
      <c r="D124" s="596"/>
      <c r="E124" s="597"/>
    </row>
    <row r="125" spans="1:5">
      <c r="A125" s="592" t="s">
        <v>102</v>
      </c>
      <c r="B125" s="606" t="s">
        <v>1076</v>
      </c>
      <c r="C125" s="594">
        <v>1</v>
      </c>
      <c r="D125" s="1256"/>
      <c r="E125" s="597">
        <f>D125*C125</f>
        <v>0</v>
      </c>
    </row>
    <row r="126" spans="1:5">
      <c r="A126" s="592"/>
      <c r="B126" s="605" t="s">
        <v>1077</v>
      </c>
      <c r="C126" s="594"/>
      <c r="D126" s="596"/>
      <c r="E126" s="597"/>
    </row>
    <row r="127" spans="1:5">
      <c r="A127" s="592"/>
      <c r="B127" s="605" t="s">
        <v>1078</v>
      </c>
      <c r="C127" s="594"/>
      <c r="D127" s="596"/>
      <c r="E127" s="597"/>
    </row>
    <row r="128" spans="1:5">
      <c r="A128" s="592"/>
      <c r="B128" s="605" t="s">
        <v>1079</v>
      </c>
      <c r="C128" s="594"/>
      <c r="D128" s="596"/>
      <c r="E128" s="597"/>
    </row>
    <row r="129" spans="1:5">
      <c r="A129" s="592"/>
      <c r="B129" s="605" t="s">
        <v>1080</v>
      </c>
      <c r="C129" s="594"/>
      <c r="D129" s="596"/>
      <c r="E129" s="597"/>
    </row>
    <row r="130" spans="1:5">
      <c r="A130" s="592"/>
      <c r="B130" s="599"/>
      <c r="C130" s="594"/>
      <c r="D130" s="596"/>
      <c r="E130" s="597"/>
    </row>
    <row r="131" spans="1:5">
      <c r="A131" s="592" t="s">
        <v>103</v>
      </c>
      <c r="B131" s="593" t="s">
        <v>1081</v>
      </c>
      <c r="C131" s="594">
        <v>1</v>
      </c>
      <c r="D131" s="1256"/>
      <c r="E131" s="597">
        <f>D131*C131</f>
        <v>0</v>
      </c>
    </row>
    <row r="132" spans="1:5">
      <c r="A132" s="592"/>
      <c r="B132" s="590" t="s">
        <v>1024</v>
      </c>
      <c r="C132" s="594"/>
      <c r="D132" s="596"/>
      <c r="E132" s="597"/>
    </row>
    <row r="133" spans="1:5" ht="38.25">
      <c r="A133" s="592"/>
      <c r="B133" s="590" t="s">
        <v>1082</v>
      </c>
      <c r="C133" s="594"/>
      <c r="D133" s="596"/>
      <c r="E133" s="597"/>
    </row>
    <row r="134" spans="1:5">
      <c r="A134" s="592"/>
      <c r="B134" s="590" t="s">
        <v>1083</v>
      </c>
      <c r="C134" s="594"/>
      <c r="D134" s="596"/>
      <c r="E134" s="597"/>
    </row>
    <row r="135" spans="1:5" ht="25.5">
      <c r="A135" s="592"/>
      <c r="B135" s="590" t="s">
        <v>1084</v>
      </c>
      <c r="C135" s="594"/>
      <c r="D135" s="596"/>
      <c r="E135" s="597"/>
    </row>
    <row r="136" spans="1:5">
      <c r="A136" s="592"/>
      <c r="B136" s="590" t="s">
        <v>1085</v>
      </c>
      <c r="C136" s="594"/>
      <c r="D136" s="596"/>
      <c r="E136" s="597"/>
    </row>
    <row r="137" spans="1:5">
      <c r="A137" s="592"/>
      <c r="B137" s="590" t="s">
        <v>1086</v>
      </c>
      <c r="C137" s="594"/>
      <c r="D137" s="596"/>
      <c r="E137" s="597"/>
    </row>
    <row r="138" spans="1:5">
      <c r="A138" s="592"/>
      <c r="B138" s="590" t="s">
        <v>1087</v>
      </c>
      <c r="C138" s="594"/>
      <c r="D138" s="596"/>
      <c r="E138" s="597"/>
    </row>
    <row r="139" spans="1:5">
      <c r="A139" s="592"/>
      <c r="B139" s="590" t="s">
        <v>1088</v>
      </c>
      <c r="C139" s="594"/>
      <c r="D139" s="596"/>
      <c r="E139" s="597"/>
    </row>
    <row r="140" spans="1:5">
      <c r="A140" s="592"/>
      <c r="B140" s="590" t="s">
        <v>1089</v>
      </c>
      <c r="C140" s="594"/>
      <c r="D140" s="596"/>
      <c r="E140" s="597"/>
    </row>
    <row r="141" spans="1:5">
      <c r="A141" s="592"/>
      <c r="B141" s="590" t="s">
        <v>1090</v>
      </c>
      <c r="C141" s="594"/>
      <c r="D141" s="596"/>
      <c r="E141" s="597"/>
    </row>
    <row r="142" spans="1:5">
      <c r="A142" s="592"/>
      <c r="B142" s="590" t="s">
        <v>1091</v>
      </c>
      <c r="C142" s="594"/>
      <c r="D142" s="596"/>
      <c r="E142" s="597"/>
    </row>
    <row r="143" spans="1:5">
      <c r="A143" s="592"/>
      <c r="B143" s="590" t="s">
        <v>1092</v>
      </c>
      <c r="C143" s="594"/>
      <c r="D143" s="596"/>
      <c r="E143" s="597"/>
    </row>
    <row r="144" spans="1:5">
      <c r="A144" s="592"/>
      <c r="B144" s="590" t="s">
        <v>1093</v>
      </c>
      <c r="C144" s="594"/>
      <c r="D144" s="596"/>
      <c r="E144" s="597"/>
    </row>
    <row r="145" spans="1:5">
      <c r="A145" s="592"/>
      <c r="B145" s="590" t="s">
        <v>1094</v>
      </c>
      <c r="C145" s="594"/>
      <c r="D145" s="596"/>
      <c r="E145" s="597"/>
    </row>
    <row r="146" spans="1:5">
      <c r="A146" s="592"/>
      <c r="B146" s="584" t="s">
        <v>1095</v>
      </c>
      <c r="C146" s="594"/>
      <c r="D146" s="596"/>
      <c r="E146" s="597"/>
    </row>
    <row r="147" spans="1:5">
      <c r="A147" s="592"/>
      <c r="B147" s="599"/>
      <c r="C147" s="594"/>
      <c r="D147" s="596"/>
      <c r="E147" s="597"/>
    </row>
    <row r="148" spans="1:5">
      <c r="A148" s="592" t="s">
        <v>104</v>
      </c>
      <c r="B148" s="607" t="s">
        <v>1096</v>
      </c>
      <c r="C148" s="594">
        <v>1</v>
      </c>
      <c r="D148" s="1256"/>
      <c r="E148" s="597">
        <f>D148*C148</f>
        <v>0</v>
      </c>
    </row>
    <row r="149" spans="1:5">
      <c r="A149" s="592"/>
      <c r="B149" s="599" t="s">
        <v>1097</v>
      </c>
      <c r="C149" s="594"/>
      <c r="D149" s="596"/>
      <c r="E149" s="597"/>
    </row>
    <row r="150" spans="1:5">
      <c r="A150" s="592"/>
      <c r="B150" s="599" t="s">
        <v>1098</v>
      </c>
      <c r="C150" s="594"/>
      <c r="D150" s="596"/>
      <c r="E150" s="597"/>
    </row>
    <row r="151" spans="1:5">
      <c r="A151" s="592"/>
      <c r="B151" s="599" t="s">
        <v>1099</v>
      </c>
      <c r="C151" s="594"/>
      <c r="D151" s="596"/>
      <c r="E151" s="597"/>
    </row>
    <row r="152" spans="1:5">
      <c r="A152" s="592"/>
      <c r="B152" s="599" t="s">
        <v>1100</v>
      </c>
      <c r="C152" s="594"/>
      <c r="D152" s="596"/>
      <c r="E152" s="597"/>
    </row>
    <row r="153" spans="1:5">
      <c r="A153" s="592"/>
      <c r="B153" s="599" t="s">
        <v>1101</v>
      </c>
      <c r="C153" s="594"/>
      <c r="D153" s="596"/>
      <c r="E153" s="597"/>
    </row>
    <row r="154" spans="1:5">
      <c r="A154" s="592"/>
      <c r="B154" s="599" t="s">
        <v>1102</v>
      </c>
      <c r="C154" s="594"/>
      <c r="D154" s="596"/>
      <c r="E154" s="597"/>
    </row>
    <row r="155" spans="1:5">
      <c r="A155" s="592"/>
      <c r="B155" s="599" t="s">
        <v>1103</v>
      </c>
      <c r="C155" s="594"/>
      <c r="D155" s="596"/>
      <c r="E155" s="597"/>
    </row>
    <row r="156" spans="1:5">
      <c r="A156" s="592"/>
      <c r="B156" s="599"/>
      <c r="C156" s="594"/>
      <c r="D156" s="596"/>
      <c r="E156" s="597"/>
    </row>
    <row r="157" spans="1:5">
      <c r="A157" s="592" t="s">
        <v>248</v>
      </c>
      <c r="B157" s="608" t="s">
        <v>1104</v>
      </c>
      <c r="C157" s="594">
        <v>1</v>
      </c>
      <c r="D157" s="1256"/>
      <c r="E157" s="597">
        <f>D157*C157</f>
        <v>0</v>
      </c>
    </row>
    <row r="158" spans="1:5">
      <c r="A158" s="592"/>
      <c r="B158" s="601" t="s">
        <v>1068</v>
      </c>
      <c r="C158" s="594"/>
      <c r="D158" s="596"/>
      <c r="E158" s="597"/>
    </row>
    <row r="159" spans="1:5" ht="38.25">
      <c r="A159" s="592"/>
      <c r="B159" s="590" t="s">
        <v>1082</v>
      </c>
      <c r="C159" s="594"/>
      <c r="D159" s="596"/>
      <c r="E159" s="597"/>
    </row>
    <row r="160" spans="1:5">
      <c r="A160" s="592"/>
      <c r="B160" s="590" t="s">
        <v>1105</v>
      </c>
      <c r="C160" s="594"/>
      <c r="D160" s="596"/>
      <c r="E160" s="597"/>
    </row>
    <row r="161" spans="1:5">
      <c r="A161" s="592"/>
      <c r="B161" s="590" t="s">
        <v>1106</v>
      </c>
      <c r="C161" s="594"/>
      <c r="D161" s="596"/>
      <c r="E161" s="597"/>
    </row>
    <row r="162" spans="1:5">
      <c r="A162" s="592"/>
      <c r="B162" s="609" t="s">
        <v>1107</v>
      </c>
      <c r="C162" s="594"/>
      <c r="D162" s="596"/>
      <c r="E162" s="597"/>
    </row>
    <row r="163" spans="1:5">
      <c r="A163" s="592"/>
      <c r="B163" s="598" t="s">
        <v>1108</v>
      </c>
      <c r="C163" s="594"/>
      <c r="D163" s="596"/>
      <c r="E163" s="597"/>
    </row>
    <row r="164" spans="1:5">
      <c r="A164" s="592"/>
      <c r="B164" s="609" t="s">
        <v>1109</v>
      </c>
      <c r="C164" s="594"/>
      <c r="D164" s="596"/>
      <c r="E164" s="597"/>
    </row>
    <row r="165" spans="1:5">
      <c r="A165" s="592"/>
      <c r="B165" s="609" t="s">
        <v>1110</v>
      </c>
      <c r="C165" s="594"/>
      <c r="D165" s="596"/>
      <c r="E165" s="597"/>
    </row>
    <row r="166" spans="1:5">
      <c r="A166" s="592"/>
      <c r="B166" s="609" t="s">
        <v>1111</v>
      </c>
      <c r="C166" s="594"/>
      <c r="D166" s="596"/>
      <c r="E166" s="597"/>
    </row>
    <row r="167" spans="1:5">
      <c r="A167" s="592"/>
      <c r="B167" s="609" t="s">
        <v>1112</v>
      </c>
      <c r="C167" s="594"/>
      <c r="D167" s="596"/>
      <c r="E167" s="597"/>
    </row>
    <row r="168" spans="1:5">
      <c r="A168" s="592"/>
      <c r="B168" s="610" t="s">
        <v>1113</v>
      </c>
      <c r="C168" s="594"/>
      <c r="D168" s="596"/>
      <c r="E168" s="597"/>
    </row>
    <row r="169" spans="1:5">
      <c r="A169" s="592"/>
      <c r="B169" s="610" t="s">
        <v>1114</v>
      </c>
      <c r="C169" s="594"/>
      <c r="D169" s="596"/>
      <c r="E169" s="597"/>
    </row>
    <row r="170" spans="1:5">
      <c r="A170" s="592"/>
      <c r="B170" s="590" t="s">
        <v>1094</v>
      </c>
      <c r="C170" s="594"/>
      <c r="D170" s="596"/>
      <c r="E170" s="597"/>
    </row>
    <row r="171" spans="1:5">
      <c r="A171" s="592"/>
      <c r="B171" s="590" t="s">
        <v>1115</v>
      </c>
      <c r="C171" s="594"/>
      <c r="D171" s="596"/>
      <c r="E171" s="597"/>
    </row>
    <row r="172" spans="1:5">
      <c r="A172" s="592"/>
      <c r="B172" s="599"/>
      <c r="C172" s="594"/>
      <c r="D172" s="596"/>
      <c r="E172" s="597"/>
    </row>
    <row r="173" spans="1:5">
      <c r="A173" s="592" t="s">
        <v>1116</v>
      </c>
      <c r="B173" s="608" t="s">
        <v>1117</v>
      </c>
      <c r="C173" s="594">
        <v>1</v>
      </c>
      <c r="D173" s="1256"/>
      <c r="E173" s="597">
        <f>D173*C173</f>
        <v>0</v>
      </c>
    </row>
    <row r="174" spans="1:5">
      <c r="A174" s="592"/>
      <c r="B174" s="590" t="s">
        <v>1118</v>
      </c>
      <c r="C174" s="594"/>
      <c r="D174" s="596"/>
      <c r="E174" s="597"/>
    </row>
    <row r="175" spans="1:5">
      <c r="A175" s="592"/>
      <c r="B175" s="590" t="s">
        <v>1119</v>
      </c>
      <c r="C175" s="594"/>
      <c r="D175" s="596"/>
      <c r="E175" s="597"/>
    </row>
    <row r="176" spans="1:5">
      <c r="A176" s="592"/>
      <c r="B176" s="590" t="s">
        <v>1120</v>
      </c>
      <c r="C176" s="594"/>
      <c r="D176" s="596"/>
      <c r="E176" s="597"/>
    </row>
    <row r="177" spans="1:5">
      <c r="A177" s="592"/>
      <c r="B177" s="599"/>
      <c r="C177" s="594"/>
      <c r="D177" s="596"/>
      <c r="E177" s="597"/>
    </row>
    <row r="178" spans="1:5">
      <c r="A178" s="592" t="s">
        <v>249</v>
      </c>
      <c r="B178" s="602" t="s">
        <v>1121</v>
      </c>
      <c r="C178" s="594">
        <v>1</v>
      </c>
      <c r="D178" s="1256"/>
      <c r="E178" s="597">
        <f>D178*C178</f>
        <v>0</v>
      </c>
    </row>
    <row r="179" spans="1:5">
      <c r="A179" s="592"/>
      <c r="B179" s="603" t="s">
        <v>1068</v>
      </c>
      <c r="C179" s="594"/>
      <c r="D179" s="596"/>
      <c r="E179" s="597"/>
    </row>
    <row r="180" spans="1:5">
      <c r="A180" s="592"/>
      <c r="B180" s="604" t="s">
        <v>1069</v>
      </c>
      <c r="C180" s="594"/>
      <c r="D180" s="596"/>
      <c r="E180" s="597"/>
    </row>
    <row r="181" spans="1:5">
      <c r="A181" s="592"/>
      <c r="B181" s="604" t="s">
        <v>1070</v>
      </c>
      <c r="C181" s="594"/>
      <c r="D181" s="596"/>
      <c r="E181" s="597"/>
    </row>
    <row r="182" spans="1:5">
      <c r="A182" s="592"/>
      <c r="B182" s="604" t="s">
        <v>1071</v>
      </c>
      <c r="C182" s="594"/>
      <c r="D182" s="596"/>
      <c r="E182" s="597"/>
    </row>
    <row r="183" spans="1:5">
      <c r="A183" s="592"/>
      <c r="B183" s="604" t="s">
        <v>1122</v>
      </c>
      <c r="C183" s="594"/>
      <c r="D183" s="596"/>
      <c r="E183" s="597"/>
    </row>
    <row r="184" spans="1:5">
      <c r="A184" s="592"/>
      <c r="B184" s="601" t="s">
        <v>1123</v>
      </c>
      <c r="C184" s="611"/>
      <c r="D184" s="612"/>
      <c r="E184" s="613"/>
    </row>
    <row r="185" spans="1:5">
      <c r="A185" s="592"/>
      <c r="B185" s="599"/>
      <c r="C185" s="594"/>
      <c r="D185" s="596"/>
      <c r="E185" s="597"/>
    </row>
    <row r="186" spans="1:5">
      <c r="A186" s="592" t="s">
        <v>250</v>
      </c>
      <c r="B186" s="602" t="s">
        <v>1067</v>
      </c>
      <c r="C186" s="594">
        <v>1</v>
      </c>
      <c r="D186" s="1256"/>
      <c r="E186" s="597">
        <f>D186*C186</f>
        <v>0</v>
      </c>
    </row>
    <row r="187" spans="1:5">
      <c r="A187" s="592"/>
      <c r="B187" s="603" t="s">
        <v>1068</v>
      </c>
      <c r="C187" s="594"/>
      <c r="D187" s="596"/>
      <c r="E187" s="597"/>
    </row>
    <row r="188" spans="1:5">
      <c r="A188" s="592"/>
      <c r="B188" s="604" t="s">
        <v>1069</v>
      </c>
      <c r="C188" s="594"/>
      <c r="D188" s="596"/>
      <c r="E188" s="597"/>
    </row>
    <row r="189" spans="1:5">
      <c r="A189" s="592"/>
      <c r="B189" s="604" t="s">
        <v>1070</v>
      </c>
      <c r="C189" s="594"/>
      <c r="D189" s="596"/>
      <c r="E189" s="597"/>
    </row>
    <row r="190" spans="1:5">
      <c r="A190" s="592"/>
      <c r="B190" s="604" t="s">
        <v>1071</v>
      </c>
      <c r="C190" s="594"/>
      <c r="D190" s="596"/>
      <c r="E190" s="597"/>
    </row>
    <row r="191" spans="1:5">
      <c r="A191" s="592"/>
      <c r="B191" s="604" t="s">
        <v>1072</v>
      </c>
      <c r="C191" s="594"/>
      <c r="D191" s="596"/>
      <c r="E191" s="597"/>
    </row>
    <row r="192" spans="1:5">
      <c r="A192" s="592"/>
      <c r="B192" s="604" t="s">
        <v>1073</v>
      </c>
      <c r="C192" s="594"/>
      <c r="D192" s="596"/>
      <c r="E192" s="597"/>
    </row>
    <row r="193" spans="1:5">
      <c r="A193" s="592"/>
      <c r="B193" s="604" t="s">
        <v>1074</v>
      </c>
      <c r="C193" s="594"/>
      <c r="D193" s="596"/>
      <c r="E193" s="597"/>
    </row>
    <row r="194" spans="1:5">
      <c r="A194" s="592"/>
      <c r="B194" s="614" t="s">
        <v>1124</v>
      </c>
      <c r="C194" s="594"/>
      <c r="D194" s="596"/>
      <c r="E194" s="597"/>
    </row>
    <row r="195" spans="1:5">
      <c r="A195" s="592"/>
      <c r="B195" s="599"/>
      <c r="C195" s="594"/>
      <c r="D195" s="596"/>
      <c r="E195" s="597"/>
    </row>
    <row r="196" spans="1:5">
      <c r="A196" s="592" t="s">
        <v>1125</v>
      </c>
      <c r="B196" s="607" t="s">
        <v>1126</v>
      </c>
      <c r="C196" s="594"/>
      <c r="D196" s="596"/>
      <c r="E196" s="597"/>
    </row>
    <row r="197" spans="1:5">
      <c r="A197" s="592"/>
      <c r="B197" s="615" t="s">
        <v>1127</v>
      </c>
      <c r="C197" s="594"/>
      <c r="D197" s="596"/>
      <c r="E197" s="597"/>
    </row>
    <row r="198" spans="1:5">
      <c r="A198" s="592"/>
      <c r="B198" s="615" t="s">
        <v>1128</v>
      </c>
      <c r="C198" s="594"/>
      <c r="D198" s="596"/>
      <c r="E198" s="597"/>
    </row>
    <row r="199" spans="1:5">
      <c r="A199" s="592"/>
      <c r="B199" s="615" t="s">
        <v>1129</v>
      </c>
      <c r="C199" s="594"/>
      <c r="D199" s="596"/>
      <c r="E199" s="597"/>
    </row>
    <row r="200" spans="1:5">
      <c r="A200" s="592"/>
      <c r="B200" s="616" t="s">
        <v>1130</v>
      </c>
      <c r="C200" s="594"/>
      <c r="D200" s="596"/>
      <c r="E200" s="597"/>
    </row>
    <row r="201" spans="1:5">
      <c r="A201" s="592"/>
      <c r="B201" s="616"/>
      <c r="C201" s="594"/>
      <c r="D201" s="596"/>
      <c r="E201" s="597"/>
    </row>
    <row r="202" spans="1:5">
      <c r="A202" s="592" t="s">
        <v>165</v>
      </c>
      <c r="B202" s="1069" t="s">
        <v>1131</v>
      </c>
      <c r="C202" s="594"/>
      <c r="D202" s="596"/>
      <c r="E202" s="597"/>
    </row>
    <row r="203" spans="1:5">
      <c r="A203" s="592"/>
      <c r="B203" s="599"/>
      <c r="C203" s="594"/>
      <c r="D203" s="596"/>
      <c r="E203" s="597"/>
    </row>
    <row r="204" spans="1:5">
      <c r="A204" s="592" t="s">
        <v>1132</v>
      </c>
      <c r="B204" s="593" t="s">
        <v>1023</v>
      </c>
      <c r="C204" s="594">
        <v>1</v>
      </c>
      <c r="D204" s="1256"/>
      <c r="E204" s="597">
        <f>D204*C204</f>
        <v>0</v>
      </c>
    </row>
    <row r="205" spans="1:5">
      <c r="A205" s="592"/>
      <c r="B205" s="598" t="s">
        <v>1024</v>
      </c>
      <c r="C205" s="594"/>
      <c r="D205" s="596"/>
      <c r="E205" s="597"/>
    </row>
    <row r="206" spans="1:5">
      <c r="A206" s="592"/>
      <c r="B206" s="598" t="s">
        <v>1025</v>
      </c>
      <c r="C206" s="594"/>
      <c r="D206" s="596"/>
      <c r="E206" s="597"/>
    </row>
    <row r="207" spans="1:5">
      <c r="A207" s="592"/>
      <c r="B207" s="598" t="s">
        <v>1026</v>
      </c>
      <c r="C207" s="594"/>
      <c r="D207" s="596"/>
      <c r="E207" s="597"/>
    </row>
    <row r="208" spans="1:5">
      <c r="A208" s="592"/>
      <c r="B208" s="598" t="s">
        <v>1027</v>
      </c>
      <c r="C208" s="594"/>
      <c r="D208" s="596"/>
      <c r="E208" s="597"/>
    </row>
    <row r="209" spans="1:5">
      <c r="A209" s="592"/>
      <c r="B209" s="598" t="s">
        <v>1028</v>
      </c>
      <c r="C209" s="594"/>
      <c r="D209" s="596"/>
      <c r="E209" s="597"/>
    </row>
    <row r="210" spans="1:5">
      <c r="A210" s="592"/>
      <c r="B210" s="598" t="s">
        <v>1029</v>
      </c>
      <c r="C210" s="594"/>
      <c r="D210" s="596"/>
      <c r="E210" s="597"/>
    </row>
    <row r="211" spans="1:5">
      <c r="A211" s="592"/>
      <c r="B211" s="599"/>
      <c r="C211" s="594"/>
      <c r="D211" s="596"/>
      <c r="E211" s="597"/>
    </row>
    <row r="212" spans="1:5">
      <c r="A212" s="592" t="s">
        <v>81</v>
      </c>
      <c r="B212" s="608" t="s">
        <v>1133</v>
      </c>
      <c r="C212" s="594">
        <v>1</v>
      </c>
      <c r="D212" s="1256"/>
      <c r="E212" s="597">
        <f>D212*C212</f>
        <v>0</v>
      </c>
    </row>
    <row r="213" spans="1:5">
      <c r="A213" s="592"/>
      <c r="B213" s="609" t="s">
        <v>1068</v>
      </c>
      <c r="C213" s="594"/>
      <c r="D213" s="596"/>
      <c r="E213" s="597"/>
    </row>
    <row r="214" spans="1:5">
      <c r="A214" s="592"/>
      <c r="B214" s="598" t="s">
        <v>1134</v>
      </c>
      <c r="C214" s="594"/>
      <c r="D214" s="596"/>
      <c r="E214" s="597"/>
    </row>
    <row r="215" spans="1:5">
      <c r="A215" s="592"/>
      <c r="B215" s="617" t="s">
        <v>1135</v>
      </c>
      <c r="C215" s="594"/>
      <c r="D215" s="596"/>
      <c r="E215" s="597"/>
    </row>
    <row r="216" spans="1:5">
      <c r="A216" s="592"/>
      <c r="B216" s="598" t="s">
        <v>1136</v>
      </c>
      <c r="C216" s="594"/>
      <c r="D216" s="596"/>
      <c r="E216" s="597"/>
    </row>
    <row r="217" spans="1:5">
      <c r="A217" s="592"/>
      <c r="B217" s="598" t="s">
        <v>1137</v>
      </c>
      <c r="C217" s="594"/>
      <c r="D217" s="596"/>
      <c r="E217" s="597"/>
    </row>
    <row r="218" spans="1:5">
      <c r="A218" s="592"/>
      <c r="B218" s="618" t="s">
        <v>1138</v>
      </c>
      <c r="C218" s="594"/>
      <c r="D218" s="596"/>
      <c r="E218" s="597"/>
    </row>
    <row r="219" spans="1:5">
      <c r="A219" s="592"/>
      <c r="B219" s="619" t="s">
        <v>1139</v>
      </c>
      <c r="C219" s="594"/>
      <c r="D219" s="596"/>
      <c r="E219" s="597"/>
    </row>
    <row r="220" spans="1:5">
      <c r="A220" s="592"/>
      <c r="B220" s="590" t="s">
        <v>1094</v>
      </c>
      <c r="C220" s="594"/>
      <c r="D220" s="596"/>
      <c r="E220" s="597"/>
    </row>
    <row r="221" spans="1:5">
      <c r="A221" s="592"/>
      <c r="B221" s="590" t="s">
        <v>1140</v>
      </c>
      <c r="C221" s="594"/>
      <c r="D221" s="596"/>
      <c r="E221" s="597"/>
    </row>
    <row r="222" spans="1:5">
      <c r="A222" s="592"/>
      <c r="B222" s="590"/>
      <c r="C222" s="594"/>
      <c r="D222" s="596"/>
      <c r="E222" s="597"/>
    </row>
    <row r="223" spans="1:5">
      <c r="A223" s="592" t="s">
        <v>99</v>
      </c>
      <c r="B223" s="602" t="s">
        <v>1141</v>
      </c>
      <c r="C223" s="594">
        <v>1</v>
      </c>
      <c r="D223" s="1256"/>
      <c r="E223" s="597">
        <f>D223*C223</f>
        <v>0</v>
      </c>
    </row>
    <row r="224" spans="1:5">
      <c r="A224" s="592"/>
      <c r="B224" s="590" t="s">
        <v>1142</v>
      </c>
      <c r="C224" s="594"/>
      <c r="D224" s="596"/>
      <c r="E224" s="597"/>
    </row>
    <row r="225" spans="1:5">
      <c r="A225" s="592"/>
      <c r="B225" s="590" t="s">
        <v>1143</v>
      </c>
      <c r="C225" s="594"/>
      <c r="D225" s="596"/>
      <c r="E225" s="597"/>
    </row>
    <row r="226" spans="1:5">
      <c r="A226" s="592"/>
      <c r="B226" s="590" t="s">
        <v>1144</v>
      </c>
      <c r="C226" s="594"/>
      <c r="D226" s="596"/>
      <c r="E226" s="597"/>
    </row>
    <row r="227" spans="1:5">
      <c r="A227" s="592"/>
      <c r="B227" s="590" t="s">
        <v>1145</v>
      </c>
      <c r="C227" s="594"/>
      <c r="D227" s="596"/>
      <c r="E227" s="597"/>
    </row>
    <row r="228" spans="1:5">
      <c r="A228" s="592"/>
      <c r="B228" s="620" t="s">
        <v>1146</v>
      </c>
      <c r="C228" s="594"/>
      <c r="D228" s="596"/>
      <c r="E228" s="597"/>
    </row>
    <row r="229" spans="1:5">
      <c r="A229" s="592"/>
      <c r="B229" s="590" t="s">
        <v>1147</v>
      </c>
      <c r="C229" s="594"/>
      <c r="D229" s="596"/>
      <c r="E229" s="597"/>
    </row>
    <row r="230" spans="1:5">
      <c r="A230" s="592"/>
      <c r="B230" s="590" t="s">
        <v>1148</v>
      </c>
      <c r="C230" s="594"/>
      <c r="D230" s="596"/>
      <c r="E230" s="597"/>
    </row>
    <row r="231" spans="1:5">
      <c r="A231" s="592"/>
      <c r="B231" s="619" t="s">
        <v>1139</v>
      </c>
      <c r="C231" s="594"/>
      <c r="D231" s="596"/>
      <c r="E231" s="597"/>
    </row>
    <row r="232" spans="1:5">
      <c r="A232" s="592"/>
      <c r="B232" s="590" t="s">
        <v>1149</v>
      </c>
      <c r="C232" s="594"/>
      <c r="D232" s="596"/>
      <c r="E232" s="597"/>
    </row>
    <row r="233" spans="1:5">
      <c r="A233" s="592"/>
      <c r="B233" s="590" t="s">
        <v>1150</v>
      </c>
      <c r="C233" s="594"/>
      <c r="D233" s="596"/>
      <c r="E233" s="597"/>
    </row>
    <row r="234" spans="1:5">
      <c r="A234" s="592"/>
      <c r="B234" s="590" t="s">
        <v>1151</v>
      </c>
      <c r="C234" s="594"/>
      <c r="D234" s="596"/>
      <c r="E234" s="597"/>
    </row>
    <row r="235" spans="1:5">
      <c r="A235" s="592"/>
      <c r="B235" s="621"/>
      <c r="C235" s="594"/>
      <c r="D235" s="596"/>
      <c r="E235" s="597"/>
    </row>
    <row r="236" spans="1:5">
      <c r="A236" s="592" t="s">
        <v>100</v>
      </c>
      <c r="B236" s="608" t="s">
        <v>1152</v>
      </c>
      <c r="C236" s="594">
        <v>1</v>
      </c>
      <c r="D236" s="1256"/>
      <c r="E236" s="597">
        <f>D236*C236</f>
        <v>0</v>
      </c>
    </row>
    <row r="237" spans="1:5">
      <c r="A237" s="592"/>
      <c r="B237" s="617" t="s">
        <v>1153</v>
      </c>
      <c r="C237" s="594"/>
      <c r="D237" s="596"/>
      <c r="E237" s="597"/>
    </row>
    <row r="238" spans="1:5">
      <c r="A238" s="592"/>
      <c r="B238" s="617" t="s">
        <v>1154</v>
      </c>
      <c r="C238" s="594"/>
      <c r="D238" s="596"/>
      <c r="E238" s="597"/>
    </row>
    <row r="239" spans="1:5">
      <c r="A239" s="592"/>
      <c r="B239" s="617" t="s">
        <v>1155</v>
      </c>
      <c r="C239" s="594"/>
      <c r="D239" s="596"/>
      <c r="E239" s="597"/>
    </row>
    <row r="240" spans="1:5">
      <c r="A240" s="592"/>
      <c r="B240" s="617" t="s">
        <v>1156</v>
      </c>
      <c r="C240" s="594"/>
      <c r="D240" s="596"/>
      <c r="E240" s="597"/>
    </row>
    <row r="241" spans="1:5">
      <c r="A241" s="592"/>
      <c r="B241" s="617" t="s">
        <v>1157</v>
      </c>
      <c r="C241" s="594"/>
      <c r="D241" s="596"/>
      <c r="E241" s="597"/>
    </row>
    <row r="242" spans="1:5">
      <c r="A242" s="592"/>
      <c r="B242" s="618" t="s">
        <v>1158</v>
      </c>
      <c r="C242" s="594"/>
      <c r="D242" s="596"/>
      <c r="E242" s="597"/>
    </row>
    <row r="243" spans="1:5">
      <c r="A243" s="592"/>
      <c r="B243" s="618" t="s">
        <v>1159</v>
      </c>
      <c r="C243" s="594"/>
      <c r="D243" s="596"/>
      <c r="E243" s="597"/>
    </row>
    <row r="244" spans="1:5">
      <c r="A244" s="592"/>
      <c r="B244" s="618" t="s">
        <v>1160</v>
      </c>
      <c r="C244" s="594"/>
      <c r="D244" s="596"/>
      <c r="E244" s="597"/>
    </row>
    <row r="245" spans="1:5">
      <c r="A245" s="592"/>
      <c r="B245" s="618" t="s">
        <v>1161</v>
      </c>
      <c r="C245" s="594"/>
      <c r="D245" s="596"/>
      <c r="E245" s="597"/>
    </row>
    <row r="246" spans="1:5">
      <c r="A246" s="592"/>
      <c r="B246" s="618" t="s">
        <v>1162</v>
      </c>
      <c r="C246" s="594"/>
      <c r="D246" s="596"/>
      <c r="E246" s="597"/>
    </row>
    <row r="247" spans="1:5">
      <c r="A247" s="592"/>
      <c r="B247" s="618" t="s">
        <v>1163</v>
      </c>
      <c r="C247" s="594"/>
      <c r="D247" s="596"/>
      <c r="E247" s="597"/>
    </row>
    <row r="248" spans="1:5">
      <c r="A248" s="592"/>
      <c r="B248" s="618" t="s">
        <v>1164</v>
      </c>
      <c r="C248" s="594"/>
      <c r="D248" s="596"/>
      <c r="E248" s="597"/>
    </row>
    <row r="249" spans="1:5">
      <c r="A249" s="592"/>
      <c r="B249" s="618" t="s">
        <v>1165</v>
      </c>
      <c r="C249" s="594"/>
      <c r="D249" s="596"/>
      <c r="E249" s="597"/>
    </row>
    <row r="250" spans="1:5">
      <c r="A250" s="592"/>
      <c r="B250" s="618" t="s">
        <v>1166</v>
      </c>
      <c r="C250" s="594"/>
      <c r="D250" s="596"/>
      <c r="E250" s="597"/>
    </row>
    <row r="251" spans="1:5">
      <c r="A251" s="592"/>
      <c r="B251" s="618" t="s">
        <v>1167</v>
      </c>
      <c r="C251" s="594"/>
      <c r="D251" s="596"/>
      <c r="E251" s="597"/>
    </row>
    <row r="252" spans="1:5">
      <c r="A252" s="592"/>
      <c r="B252" s="618" t="s">
        <v>1168</v>
      </c>
      <c r="C252" s="594"/>
      <c r="D252" s="596"/>
      <c r="E252" s="597"/>
    </row>
    <row r="253" spans="1:5">
      <c r="A253" s="592"/>
      <c r="B253" s="618" t="s">
        <v>1169</v>
      </c>
      <c r="C253" s="594"/>
      <c r="D253" s="596"/>
      <c r="E253" s="597"/>
    </row>
    <row r="254" spans="1:5">
      <c r="A254" s="592"/>
      <c r="B254" s="618" t="s">
        <v>1170</v>
      </c>
      <c r="C254" s="594"/>
      <c r="D254" s="596"/>
      <c r="E254" s="597"/>
    </row>
    <row r="255" spans="1:5">
      <c r="A255" s="592"/>
      <c r="B255" s="618" t="s">
        <v>1171</v>
      </c>
      <c r="C255" s="594"/>
      <c r="D255" s="596"/>
      <c r="E255" s="597"/>
    </row>
    <row r="256" spans="1:5">
      <c r="A256" s="592"/>
      <c r="B256" s="584" t="s">
        <v>1172</v>
      </c>
      <c r="C256" s="594"/>
      <c r="D256" s="596"/>
      <c r="E256" s="597"/>
    </row>
    <row r="257" spans="1:5">
      <c r="A257" s="592"/>
      <c r="B257" s="590" t="s">
        <v>1151</v>
      </c>
      <c r="C257" s="594"/>
      <c r="D257" s="596"/>
      <c r="E257" s="597"/>
    </row>
    <row r="258" spans="1:5">
      <c r="A258" s="592"/>
      <c r="B258" s="621"/>
      <c r="C258" s="594"/>
      <c r="D258" s="596"/>
      <c r="E258" s="597"/>
    </row>
    <row r="259" spans="1:5">
      <c r="A259" s="592" t="s">
        <v>101</v>
      </c>
      <c r="B259" s="608" t="s">
        <v>1173</v>
      </c>
      <c r="C259" s="594">
        <v>1</v>
      </c>
      <c r="D259" s="1256"/>
      <c r="E259" s="597">
        <f>D259*C259</f>
        <v>0</v>
      </c>
    </row>
    <row r="260" spans="1:5">
      <c r="A260" s="592"/>
      <c r="B260" s="609" t="s">
        <v>1068</v>
      </c>
      <c r="C260" s="594"/>
      <c r="D260" s="596"/>
      <c r="E260" s="597"/>
    </row>
    <row r="261" spans="1:5">
      <c r="A261" s="592"/>
      <c r="B261" s="598" t="s">
        <v>1134</v>
      </c>
      <c r="C261" s="594"/>
      <c r="D261" s="596"/>
      <c r="E261" s="597"/>
    </row>
    <row r="262" spans="1:5">
      <c r="A262" s="592"/>
      <c r="B262" s="598" t="s">
        <v>1174</v>
      </c>
      <c r="C262" s="594"/>
      <c r="D262" s="596"/>
      <c r="E262" s="597"/>
    </row>
    <row r="263" spans="1:5">
      <c r="A263" s="592"/>
      <c r="B263" s="618" t="s">
        <v>1138</v>
      </c>
      <c r="C263" s="594"/>
      <c r="D263" s="596"/>
      <c r="E263" s="597"/>
    </row>
    <row r="264" spans="1:5">
      <c r="A264" s="592"/>
      <c r="B264" s="617" t="s">
        <v>1135</v>
      </c>
      <c r="C264" s="594"/>
      <c r="D264" s="596"/>
      <c r="E264" s="597"/>
    </row>
    <row r="265" spans="1:5">
      <c r="A265" s="592"/>
      <c r="B265" s="598" t="s">
        <v>1136</v>
      </c>
      <c r="C265" s="594"/>
      <c r="D265" s="596"/>
      <c r="E265" s="597"/>
    </row>
    <row r="266" spans="1:5">
      <c r="A266" s="592"/>
      <c r="B266" s="598" t="s">
        <v>1137</v>
      </c>
      <c r="C266" s="594"/>
      <c r="D266" s="596"/>
      <c r="E266" s="597"/>
    </row>
    <row r="267" spans="1:5">
      <c r="A267" s="592"/>
      <c r="B267" s="619" t="s">
        <v>1139</v>
      </c>
      <c r="C267" s="594"/>
      <c r="D267" s="596"/>
      <c r="E267" s="597"/>
    </row>
    <row r="268" spans="1:5">
      <c r="A268" s="592"/>
      <c r="B268" s="590" t="s">
        <v>1149</v>
      </c>
      <c r="C268" s="594"/>
      <c r="D268" s="596"/>
      <c r="E268" s="597"/>
    </row>
    <row r="269" spans="1:5">
      <c r="A269" s="592"/>
      <c r="B269" s="584" t="s">
        <v>1175</v>
      </c>
      <c r="C269" s="594"/>
      <c r="D269" s="596"/>
      <c r="E269" s="597"/>
    </row>
    <row r="270" spans="1:5">
      <c r="A270" s="592"/>
      <c r="B270" s="590"/>
      <c r="C270" s="594"/>
      <c r="D270" s="596"/>
      <c r="E270" s="597"/>
    </row>
    <row r="271" spans="1:5">
      <c r="A271" s="592" t="s">
        <v>102</v>
      </c>
      <c r="B271" s="602" t="s">
        <v>1176</v>
      </c>
      <c r="C271" s="594">
        <v>1</v>
      </c>
      <c r="D271" s="1256"/>
      <c r="E271" s="597">
        <f>D271*C271</f>
        <v>0</v>
      </c>
    </row>
    <row r="272" spans="1:5">
      <c r="A272" s="592"/>
      <c r="B272" s="590" t="s">
        <v>1177</v>
      </c>
      <c r="C272" s="594"/>
      <c r="D272" s="596"/>
      <c r="E272" s="597"/>
    </row>
    <row r="273" spans="1:5">
      <c r="A273" s="592"/>
      <c r="B273" s="590" t="s">
        <v>1178</v>
      </c>
      <c r="C273" s="594"/>
      <c r="D273" s="596"/>
      <c r="E273" s="597"/>
    </row>
    <row r="274" spans="1:5">
      <c r="A274" s="592"/>
      <c r="B274" s="590" t="s">
        <v>1179</v>
      </c>
      <c r="C274" s="594"/>
      <c r="D274" s="596"/>
      <c r="E274" s="597"/>
    </row>
    <row r="275" spans="1:5">
      <c r="A275" s="592"/>
      <c r="B275" s="599" t="s">
        <v>1180</v>
      </c>
      <c r="C275" s="594"/>
      <c r="D275" s="596"/>
      <c r="E275" s="597"/>
    </row>
    <row r="276" spans="1:5">
      <c r="A276" s="592"/>
      <c r="B276" s="599" t="s">
        <v>1181</v>
      </c>
      <c r="C276" s="594"/>
      <c r="D276" s="596"/>
      <c r="E276" s="597"/>
    </row>
    <row r="277" spans="1:5">
      <c r="A277" s="592"/>
      <c r="B277" s="599" t="s">
        <v>1182</v>
      </c>
      <c r="C277" s="594"/>
      <c r="D277" s="596"/>
      <c r="E277" s="597"/>
    </row>
    <row r="278" spans="1:5">
      <c r="A278" s="592"/>
      <c r="B278" s="599" t="s">
        <v>1183</v>
      </c>
      <c r="C278" s="594"/>
      <c r="D278" s="596"/>
      <c r="E278" s="597"/>
    </row>
    <row r="279" spans="1:5">
      <c r="A279" s="592"/>
      <c r="B279" s="599" t="s">
        <v>1184</v>
      </c>
      <c r="C279" s="594"/>
      <c r="D279" s="596"/>
      <c r="E279" s="597"/>
    </row>
    <row r="280" spans="1:5">
      <c r="A280" s="592"/>
      <c r="B280" s="599" t="s">
        <v>1185</v>
      </c>
      <c r="C280" s="594"/>
      <c r="D280" s="596"/>
      <c r="E280" s="597"/>
    </row>
    <row r="281" spans="1:5">
      <c r="A281" s="592"/>
      <c r="B281" s="599" t="s">
        <v>1186</v>
      </c>
      <c r="C281" s="594"/>
      <c r="D281" s="596"/>
      <c r="E281" s="597"/>
    </row>
    <row r="282" spans="1:5">
      <c r="A282" s="592"/>
      <c r="B282" s="599" t="s">
        <v>1187</v>
      </c>
      <c r="C282" s="594"/>
      <c r="D282" s="596"/>
      <c r="E282" s="597"/>
    </row>
    <row r="283" spans="1:5">
      <c r="A283" s="592"/>
      <c r="B283" s="599" t="s">
        <v>1188</v>
      </c>
      <c r="C283" s="594"/>
      <c r="D283" s="596"/>
      <c r="E283" s="597"/>
    </row>
    <row r="284" spans="1:5">
      <c r="A284" s="592"/>
      <c r="B284" s="599" t="s">
        <v>1189</v>
      </c>
      <c r="C284" s="594"/>
      <c r="D284" s="596"/>
      <c r="E284" s="597"/>
    </row>
    <row r="285" spans="1:5">
      <c r="A285" s="592"/>
      <c r="B285" s="599" t="s">
        <v>1190</v>
      </c>
      <c r="C285" s="594"/>
      <c r="D285" s="596"/>
      <c r="E285" s="597"/>
    </row>
    <row r="286" spans="1:5">
      <c r="A286" s="592"/>
      <c r="B286" s="599" t="s">
        <v>1191</v>
      </c>
      <c r="C286" s="594"/>
      <c r="D286" s="596"/>
      <c r="E286" s="597"/>
    </row>
    <row r="287" spans="1:5">
      <c r="A287" s="592"/>
      <c r="B287" s="599" t="s">
        <v>1192</v>
      </c>
      <c r="C287" s="594"/>
      <c r="D287" s="596"/>
      <c r="E287" s="597"/>
    </row>
    <row r="288" spans="1:5">
      <c r="A288" s="592"/>
      <c r="B288" s="599" t="s">
        <v>1193</v>
      </c>
      <c r="C288" s="594"/>
      <c r="D288" s="596"/>
      <c r="E288" s="597"/>
    </row>
    <row r="289" spans="1:5">
      <c r="A289" s="592"/>
      <c r="B289" s="599" t="s">
        <v>1194</v>
      </c>
      <c r="C289" s="594"/>
      <c r="D289" s="596"/>
      <c r="E289" s="597"/>
    </row>
    <row r="290" spans="1:5">
      <c r="A290" s="592"/>
      <c r="B290" s="599" t="s">
        <v>1195</v>
      </c>
      <c r="C290" s="594"/>
      <c r="D290" s="596"/>
      <c r="E290" s="597"/>
    </row>
    <row r="291" spans="1:5">
      <c r="A291" s="592"/>
      <c r="B291" s="599" t="s">
        <v>1196</v>
      </c>
      <c r="C291" s="594"/>
      <c r="D291" s="596"/>
      <c r="E291" s="597"/>
    </row>
    <row r="292" spans="1:5">
      <c r="A292" s="592"/>
      <c r="B292" s="599" t="s">
        <v>1197</v>
      </c>
      <c r="C292" s="594"/>
      <c r="D292" s="596"/>
      <c r="E292" s="597"/>
    </row>
    <row r="293" spans="1:5">
      <c r="A293" s="592"/>
      <c r="B293" s="599" t="s">
        <v>1198</v>
      </c>
      <c r="C293" s="594"/>
      <c r="D293" s="596"/>
      <c r="E293" s="597"/>
    </row>
    <row r="294" spans="1:5">
      <c r="A294" s="592"/>
      <c r="B294" s="599" t="s">
        <v>1199</v>
      </c>
      <c r="C294" s="594"/>
      <c r="D294" s="596"/>
      <c r="E294" s="597"/>
    </row>
    <row r="295" spans="1:5">
      <c r="A295" s="592"/>
      <c r="B295" s="599" t="s">
        <v>1200</v>
      </c>
      <c r="C295" s="594"/>
      <c r="D295" s="596"/>
      <c r="E295" s="597"/>
    </row>
    <row r="296" spans="1:5">
      <c r="A296" s="592"/>
      <c r="B296" s="599" t="s">
        <v>1201</v>
      </c>
      <c r="C296" s="594"/>
      <c r="D296" s="596"/>
      <c r="E296" s="597"/>
    </row>
    <row r="297" spans="1:5" ht="25.5">
      <c r="A297" s="592"/>
      <c r="B297" s="599" t="s">
        <v>1202</v>
      </c>
      <c r="C297" s="594"/>
      <c r="D297" s="596"/>
      <c r="E297" s="597"/>
    </row>
    <row r="298" spans="1:5">
      <c r="A298" s="592"/>
      <c r="B298" s="599" t="s">
        <v>1203</v>
      </c>
      <c r="C298" s="594"/>
      <c r="D298" s="596"/>
      <c r="E298" s="597"/>
    </row>
    <row r="299" spans="1:5">
      <c r="A299" s="592"/>
      <c r="B299" s="599" t="s">
        <v>1204</v>
      </c>
      <c r="C299" s="594"/>
      <c r="D299" s="596"/>
      <c r="E299" s="597"/>
    </row>
    <row r="300" spans="1:5">
      <c r="A300" s="592"/>
      <c r="B300" s="599" t="s">
        <v>1205</v>
      </c>
      <c r="C300" s="594"/>
      <c r="D300" s="596"/>
      <c r="E300" s="597"/>
    </row>
    <row r="301" spans="1:5">
      <c r="A301" s="592"/>
      <c r="B301" s="599" t="s">
        <v>1206</v>
      </c>
      <c r="C301" s="594"/>
      <c r="D301" s="596"/>
      <c r="E301" s="597"/>
    </row>
    <row r="302" spans="1:5">
      <c r="A302" s="592"/>
      <c r="B302" s="599" t="s">
        <v>1207</v>
      </c>
      <c r="C302" s="594"/>
      <c r="D302" s="596"/>
      <c r="E302" s="597"/>
    </row>
    <row r="303" spans="1:5">
      <c r="A303" s="592"/>
      <c r="B303" s="599" t="s">
        <v>1208</v>
      </c>
      <c r="C303" s="594"/>
      <c r="D303" s="596"/>
      <c r="E303" s="597"/>
    </row>
    <row r="304" spans="1:5">
      <c r="A304" s="592"/>
      <c r="B304" s="599" t="s">
        <v>1209</v>
      </c>
      <c r="C304" s="594"/>
      <c r="D304" s="596"/>
      <c r="E304" s="597"/>
    </row>
    <row r="305" spans="1:5">
      <c r="A305" s="592"/>
      <c r="B305" s="599" t="s">
        <v>1210</v>
      </c>
      <c r="C305" s="594"/>
      <c r="D305" s="596"/>
      <c r="E305" s="597"/>
    </row>
    <row r="306" spans="1:5">
      <c r="A306" s="592"/>
      <c r="B306" s="599" t="s">
        <v>1211</v>
      </c>
      <c r="C306" s="594"/>
      <c r="D306" s="596"/>
      <c r="E306" s="597"/>
    </row>
    <row r="307" spans="1:5">
      <c r="A307" s="592"/>
      <c r="B307" s="599" t="s">
        <v>1212</v>
      </c>
      <c r="C307" s="594"/>
      <c r="D307" s="596"/>
      <c r="E307" s="597"/>
    </row>
    <row r="308" spans="1:5">
      <c r="A308" s="592"/>
      <c r="B308" s="599" t="s">
        <v>1213</v>
      </c>
      <c r="C308" s="594"/>
      <c r="D308" s="596"/>
      <c r="E308" s="597"/>
    </row>
    <row r="309" spans="1:5">
      <c r="A309" s="592"/>
      <c r="B309" s="599" t="s">
        <v>1214</v>
      </c>
      <c r="C309" s="594"/>
      <c r="D309" s="596"/>
      <c r="E309" s="597"/>
    </row>
    <row r="310" spans="1:5" ht="25.5">
      <c r="A310" s="592"/>
      <c r="B310" s="599" t="s">
        <v>1215</v>
      </c>
      <c r="C310" s="594"/>
      <c r="D310" s="596"/>
      <c r="E310" s="597"/>
    </row>
    <row r="311" spans="1:5">
      <c r="A311" s="592"/>
      <c r="B311" s="599" t="s">
        <v>1216</v>
      </c>
      <c r="C311" s="594"/>
      <c r="D311" s="596"/>
      <c r="E311" s="597"/>
    </row>
    <row r="312" spans="1:5">
      <c r="A312" s="592"/>
      <c r="B312" s="599" t="s">
        <v>1217</v>
      </c>
      <c r="C312" s="594"/>
      <c r="D312" s="596"/>
      <c r="E312" s="597"/>
    </row>
    <row r="313" spans="1:5">
      <c r="A313" s="592"/>
      <c r="B313" s="599" t="s">
        <v>1218</v>
      </c>
      <c r="C313" s="594"/>
      <c r="D313" s="596"/>
      <c r="E313" s="597"/>
    </row>
    <row r="314" spans="1:5">
      <c r="A314" s="592"/>
      <c r="B314" s="599" t="s">
        <v>1219</v>
      </c>
      <c r="C314" s="594"/>
      <c r="D314" s="596"/>
      <c r="E314" s="597"/>
    </row>
    <row r="315" spans="1:5">
      <c r="A315" s="592"/>
      <c r="B315" s="599" t="s">
        <v>1220</v>
      </c>
      <c r="C315" s="594"/>
      <c r="D315" s="596"/>
      <c r="E315" s="597"/>
    </row>
    <row r="316" spans="1:5">
      <c r="A316" s="592"/>
      <c r="B316" s="599" t="s">
        <v>1221</v>
      </c>
      <c r="C316" s="594"/>
      <c r="D316" s="596"/>
      <c r="E316" s="597"/>
    </row>
    <row r="317" spans="1:5">
      <c r="A317" s="592"/>
      <c r="B317" s="599" t="s">
        <v>1222</v>
      </c>
      <c r="C317" s="594"/>
      <c r="D317" s="596"/>
      <c r="E317" s="597"/>
    </row>
    <row r="318" spans="1:5">
      <c r="A318" s="592"/>
      <c r="B318" s="599" t="s">
        <v>1223</v>
      </c>
      <c r="C318" s="594"/>
      <c r="D318" s="596"/>
      <c r="E318" s="597"/>
    </row>
    <row r="319" spans="1:5">
      <c r="A319" s="592"/>
      <c r="B319" s="599" t="s">
        <v>1224</v>
      </c>
      <c r="C319" s="594"/>
      <c r="D319" s="596"/>
      <c r="E319" s="597"/>
    </row>
    <row r="320" spans="1:5">
      <c r="A320" s="592"/>
      <c r="B320" s="599" t="s">
        <v>1225</v>
      </c>
      <c r="C320" s="594"/>
      <c r="D320" s="596"/>
      <c r="E320" s="597"/>
    </row>
    <row r="321" spans="1:5">
      <c r="A321" s="592"/>
      <c r="B321" s="599" t="s">
        <v>1226</v>
      </c>
      <c r="C321" s="594"/>
      <c r="D321" s="596"/>
      <c r="E321" s="597"/>
    </row>
    <row r="322" spans="1:5">
      <c r="A322" s="592"/>
      <c r="B322" s="599" t="s">
        <v>1227</v>
      </c>
      <c r="C322" s="594"/>
      <c r="D322" s="596"/>
      <c r="E322" s="597"/>
    </row>
    <row r="323" spans="1:5" ht="25.5">
      <c r="A323" s="592"/>
      <c r="B323" s="599" t="s">
        <v>1228</v>
      </c>
      <c r="C323" s="594"/>
      <c r="D323" s="596"/>
      <c r="E323" s="597"/>
    </row>
    <row r="324" spans="1:5">
      <c r="A324" s="592"/>
      <c r="B324" s="599" t="s">
        <v>1229</v>
      </c>
      <c r="C324" s="594"/>
      <c r="D324" s="596"/>
      <c r="E324" s="597"/>
    </row>
    <row r="325" spans="1:5" ht="25.5">
      <c r="A325" s="592"/>
      <c r="B325" s="599" t="s">
        <v>1230</v>
      </c>
      <c r="C325" s="594"/>
      <c r="D325" s="596"/>
      <c r="E325" s="597"/>
    </row>
    <row r="326" spans="1:5">
      <c r="A326" s="592"/>
      <c r="B326" s="599" t="s">
        <v>1231</v>
      </c>
      <c r="C326" s="594"/>
      <c r="D326" s="596"/>
      <c r="E326" s="597"/>
    </row>
    <row r="327" spans="1:5">
      <c r="A327" s="592"/>
      <c r="B327" s="599" t="s">
        <v>1232</v>
      </c>
      <c r="C327" s="594"/>
      <c r="D327" s="596"/>
      <c r="E327" s="597"/>
    </row>
    <row r="328" spans="1:5">
      <c r="A328" s="592"/>
      <c r="B328" s="599" t="s">
        <v>1233</v>
      </c>
      <c r="C328" s="594"/>
      <c r="D328" s="596"/>
      <c r="E328" s="597"/>
    </row>
    <row r="329" spans="1:5">
      <c r="A329" s="592"/>
      <c r="B329" s="599" t="s">
        <v>1234</v>
      </c>
      <c r="C329" s="594"/>
      <c r="D329" s="596"/>
      <c r="E329" s="597"/>
    </row>
    <row r="330" spans="1:5">
      <c r="A330" s="592"/>
      <c r="B330" s="599" t="s">
        <v>1235</v>
      </c>
      <c r="C330" s="594"/>
      <c r="D330" s="596"/>
      <c r="E330" s="597"/>
    </row>
    <row r="331" spans="1:5">
      <c r="A331" s="592"/>
      <c r="B331" s="599" t="s">
        <v>1236</v>
      </c>
      <c r="C331" s="594"/>
      <c r="D331" s="596"/>
      <c r="E331" s="597"/>
    </row>
    <row r="332" spans="1:5">
      <c r="A332" s="592"/>
      <c r="B332" s="599" t="s">
        <v>1237</v>
      </c>
      <c r="C332" s="594"/>
      <c r="D332" s="596"/>
      <c r="E332" s="597"/>
    </row>
    <row r="333" spans="1:5">
      <c r="A333" s="592"/>
      <c r="B333" s="599" t="s">
        <v>1238</v>
      </c>
      <c r="C333" s="594"/>
      <c r="D333" s="596"/>
      <c r="E333" s="597"/>
    </row>
    <row r="334" spans="1:5">
      <c r="A334" s="592"/>
      <c r="B334" s="599" t="s">
        <v>1239</v>
      </c>
      <c r="C334" s="594"/>
      <c r="D334" s="596"/>
      <c r="E334" s="597"/>
    </row>
    <row r="335" spans="1:5">
      <c r="A335" s="592"/>
      <c r="B335" s="620" t="s">
        <v>1240</v>
      </c>
      <c r="C335" s="594"/>
      <c r="D335" s="596"/>
      <c r="E335" s="597"/>
    </row>
    <row r="336" spans="1:5">
      <c r="A336" s="592"/>
      <c r="B336" s="620" t="s">
        <v>1241</v>
      </c>
      <c r="C336" s="594"/>
      <c r="D336" s="596"/>
      <c r="E336" s="597"/>
    </row>
    <row r="337" spans="1:5">
      <c r="A337" s="592"/>
      <c r="B337" s="620" t="s">
        <v>1242</v>
      </c>
      <c r="C337" s="594"/>
      <c r="D337" s="596"/>
      <c r="E337" s="597"/>
    </row>
    <row r="338" spans="1:5">
      <c r="A338" s="592"/>
      <c r="B338" s="620" t="s">
        <v>1243</v>
      </c>
      <c r="C338" s="594"/>
      <c r="D338" s="596"/>
      <c r="E338" s="597"/>
    </row>
    <row r="339" spans="1:5">
      <c r="A339" s="592"/>
      <c r="B339" s="620" t="s">
        <v>1244</v>
      </c>
      <c r="C339" s="594"/>
      <c r="D339" s="596"/>
      <c r="E339" s="597"/>
    </row>
    <row r="340" spans="1:5">
      <c r="A340" s="592"/>
      <c r="B340" s="620" t="s">
        <v>1245</v>
      </c>
      <c r="C340" s="594"/>
      <c r="D340" s="596"/>
      <c r="E340" s="597"/>
    </row>
    <row r="341" spans="1:5">
      <c r="A341" s="592"/>
      <c r="B341" s="590" t="s">
        <v>1151</v>
      </c>
      <c r="C341" s="594"/>
      <c r="D341" s="596"/>
      <c r="E341" s="597"/>
    </row>
    <row r="342" spans="1:5">
      <c r="A342" s="592"/>
      <c r="B342" s="621"/>
      <c r="C342" s="594"/>
      <c r="D342" s="596"/>
      <c r="E342" s="597"/>
    </row>
    <row r="343" spans="1:5">
      <c r="A343" s="592" t="s">
        <v>103</v>
      </c>
      <c r="B343" s="622" t="s">
        <v>1246</v>
      </c>
      <c r="C343" s="594">
        <v>1</v>
      </c>
      <c r="D343" s="1256"/>
      <c r="E343" s="597">
        <f>D343*C343</f>
        <v>0</v>
      </c>
    </row>
    <row r="344" spans="1:5">
      <c r="A344" s="592"/>
      <c r="B344" s="623" t="s">
        <v>1247</v>
      </c>
      <c r="C344" s="594"/>
      <c r="D344" s="596"/>
      <c r="E344" s="597"/>
    </row>
    <row r="345" spans="1:5">
      <c r="A345" s="592"/>
      <c r="B345" s="590"/>
      <c r="C345" s="594"/>
      <c r="D345" s="596"/>
      <c r="E345" s="597"/>
    </row>
    <row r="346" spans="1:5">
      <c r="A346" s="592" t="s">
        <v>104</v>
      </c>
      <c r="B346" s="602" t="s">
        <v>1248</v>
      </c>
      <c r="C346" s="594">
        <v>1</v>
      </c>
      <c r="D346" s="1256"/>
      <c r="E346" s="597">
        <f>D346*C346</f>
        <v>0</v>
      </c>
    </row>
    <row r="347" spans="1:5">
      <c r="A347" s="592"/>
      <c r="B347" s="590" t="s">
        <v>1249</v>
      </c>
      <c r="C347" s="594"/>
      <c r="D347" s="596"/>
      <c r="E347" s="597"/>
    </row>
    <row r="348" spans="1:5">
      <c r="A348" s="592"/>
      <c r="B348" s="590" t="s">
        <v>1250</v>
      </c>
      <c r="C348" s="594"/>
      <c r="D348" s="596"/>
      <c r="E348" s="597"/>
    </row>
    <row r="349" spans="1:5">
      <c r="A349" s="592"/>
      <c r="B349" s="590" t="s">
        <v>1251</v>
      </c>
      <c r="C349" s="594"/>
      <c r="D349" s="596"/>
      <c r="E349" s="597"/>
    </row>
    <row r="350" spans="1:5">
      <c r="A350" s="592"/>
      <c r="B350" s="590" t="s">
        <v>1252</v>
      </c>
      <c r="C350" s="594"/>
      <c r="D350" s="596"/>
      <c r="E350" s="597"/>
    </row>
    <row r="351" spans="1:5">
      <c r="A351" s="592"/>
      <c r="B351" s="609" t="s">
        <v>1094</v>
      </c>
      <c r="C351" s="594"/>
      <c r="D351" s="596"/>
      <c r="E351" s="597"/>
    </row>
    <row r="352" spans="1:5">
      <c r="A352" s="592"/>
      <c r="B352" s="590" t="s">
        <v>1253</v>
      </c>
      <c r="C352" s="594"/>
      <c r="D352" s="596"/>
      <c r="E352" s="597"/>
    </row>
    <row r="353" spans="1:5">
      <c r="A353" s="592"/>
      <c r="B353" s="590"/>
      <c r="C353" s="594"/>
      <c r="D353" s="596"/>
      <c r="E353" s="597"/>
    </row>
    <row r="354" spans="1:5">
      <c r="A354" s="592" t="s">
        <v>248</v>
      </c>
      <c r="B354" s="624" t="s">
        <v>1254</v>
      </c>
      <c r="C354" s="594">
        <v>1</v>
      </c>
      <c r="D354" s="596"/>
      <c r="E354" s="597"/>
    </row>
    <row r="355" spans="1:5">
      <c r="A355" s="592"/>
      <c r="B355" s="615" t="s">
        <v>1127</v>
      </c>
      <c r="C355" s="594"/>
      <c r="D355" s="596"/>
      <c r="E355" s="597"/>
    </row>
    <row r="356" spans="1:5">
      <c r="A356" s="592"/>
      <c r="B356" s="615" t="s">
        <v>1128</v>
      </c>
      <c r="C356" s="594"/>
      <c r="D356" s="596"/>
      <c r="E356" s="597"/>
    </row>
    <row r="357" spans="1:5">
      <c r="A357" s="592"/>
      <c r="B357" s="615" t="s">
        <v>1129</v>
      </c>
      <c r="C357" s="594"/>
      <c r="D357" s="596"/>
      <c r="E357" s="597"/>
    </row>
    <row r="358" spans="1:5">
      <c r="A358" s="592"/>
      <c r="B358" s="616" t="s">
        <v>1255</v>
      </c>
      <c r="C358" s="594"/>
      <c r="D358" s="596"/>
      <c r="E358" s="597"/>
    </row>
    <row r="359" spans="1:5">
      <c r="A359" s="592"/>
      <c r="B359" s="590"/>
      <c r="C359" s="594"/>
      <c r="D359" s="596"/>
      <c r="E359" s="597"/>
    </row>
    <row r="360" spans="1:5">
      <c r="A360" s="592" t="s">
        <v>249</v>
      </c>
      <c r="B360" s="600" t="s">
        <v>1256</v>
      </c>
      <c r="C360" s="594">
        <v>1</v>
      </c>
      <c r="D360" s="1256"/>
      <c r="E360" s="597">
        <f>D360*C360</f>
        <v>0</v>
      </c>
    </row>
    <row r="361" spans="1:5">
      <c r="A361" s="592"/>
      <c r="B361" s="603" t="s">
        <v>1068</v>
      </c>
      <c r="C361" s="594"/>
      <c r="D361" s="596"/>
      <c r="E361" s="597"/>
    </row>
    <row r="362" spans="1:5">
      <c r="A362" s="592"/>
      <c r="B362" s="601" t="s">
        <v>1257</v>
      </c>
      <c r="C362" s="594"/>
      <c r="D362" s="596"/>
      <c r="E362" s="597"/>
    </row>
    <row r="363" spans="1:5">
      <c r="A363" s="592"/>
      <c r="B363" s="601" t="s">
        <v>1258</v>
      </c>
      <c r="C363" s="594"/>
      <c r="D363" s="596"/>
      <c r="E363" s="597"/>
    </row>
    <row r="364" spans="1:5">
      <c r="A364" s="592"/>
      <c r="B364" s="601" t="s">
        <v>1259</v>
      </c>
      <c r="C364" s="594"/>
      <c r="D364" s="596"/>
      <c r="E364" s="597"/>
    </row>
    <row r="365" spans="1:5">
      <c r="A365" s="592"/>
      <c r="B365" s="601" t="s">
        <v>1260</v>
      </c>
      <c r="C365" s="594"/>
      <c r="D365" s="596"/>
      <c r="E365" s="597"/>
    </row>
    <row r="366" spans="1:5">
      <c r="A366" s="592"/>
      <c r="B366" s="590"/>
      <c r="C366" s="594"/>
      <c r="D366" s="596"/>
      <c r="E366" s="597"/>
    </row>
    <row r="367" spans="1:5">
      <c r="A367" s="592" t="s">
        <v>250</v>
      </c>
      <c r="B367" s="602" t="s">
        <v>1261</v>
      </c>
      <c r="C367" s="594">
        <v>1</v>
      </c>
      <c r="D367" s="1256"/>
      <c r="E367" s="597">
        <f>D367*C367</f>
        <v>0</v>
      </c>
    </row>
    <row r="368" spans="1:5">
      <c r="A368" s="592"/>
      <c r="B368" s="590" t="s">
        <v>1068</v>
      </c>
      <c r="C368" s="594"/>
      <c r="D368" s="596"/>
      <c r="E368" s="597"/>
    </row>
    <row r="369" spans="1:5">
      <c r="A369" s="592"/>
      <c r="B369" s="590" t="s">
        <v>1250</v>
      </c>
      <c r="C369" s="594"/>
      <c r="D369" s="596"/>
      <c r="E369" s="597"/>
    </row>
    <row r="370" spans="1:5" ht="38.25">
      <c r="A370" s="592"/>
      <c r="B370" s="590" t="s">
        <v>1082</v>
      </c>
      <c r="C370" s="594"/>
      <c r="D370" s="596"/>
      <c r="E370" s="597"/>
    </row>
    <row r="371" spans="1:5">
      <c r="A371" s="592"/>
      <c r="B371" s="590" t="s">
        <v>1262</v>
      </c>
      <c r="C371" s="594"/>
      <c r="D371" s="596"/>
      <c r="E371" s="597"/>
    </row>
    <row r="372" spans="1:5">
      <c r="A372" s="592"/>
      <c r="B372" s="598" t="s">
        <v>1108</v>
      </c>
      <c r="C372" s="594"/>
      <c r="D372" s="596"/>
      <c r="E372" s="597"/>
    </row>
    <row r="373" spans="1:5">
      <c r="A373" s="592"/>
      <c r="B373" s="609" t="s">
        <v>1109</v>
      </c>
      <c r="C373" s="594"/>
      <c r="D373" s="596"/>
      <c r="E373" s="597"/>
    </row>
    <row r="374" spans="1:5">
      <c r="A374" s="592"/>
      <c r="B374" s="609" t="s">
        <v>1110</v>
      </c>
      <c r="C374" s="594"/>
      <c r="D374" s="596"/>
      <c r="E374" s="597"/>
    </row>
    <row r="375" spans="1:5">
      <c r="A375" s="592"/>
      <c r="B375" s="609" t="s">
        <v>1111</v>
      </c>
      <c r="C375" s="594"/>
      <c r="D375" s="596"/>
      <c r="E375" s="597"/>
    </row>
    <row r="376" spans="1:5">
      <c r="A376" s="592"/>
      <c r="B376" s="609" t="s">
        <v>1112</v>
      </c>
      <c r="C376" s="594"/>
      <c r="D376" s="596"/>
      <c r="E376" s="597"/>
    </row>
    <row r="377" spans="1:5">
      <c r="A377" s="592"/>
      <c r="B377" s="610" t="s">
        <v>1113</v>
      </c>
      <c r="C377" s="594"/>
      <c r="D377" s="596"/>
      <c r="E377" s="597"/>
    </row>
    <row r="378" spans="1:5">
      <c r="A378" s="592"/>
      <c r="B378" s="610" t="s">
        <v>1263</v>
      </c>
      <c r="C378" s="594"/>
      <c r="D378" s="596"/>
      <c r="E378" s="597"/>
    </row>
    <row r="379" spans="1:5">
      <c r="A379" s="592"/>
      <c r="B379" s="590" t="s">
        <v>1094</v>
      </c>
      <c r="C379" s="594"/>
      <c r="D379" s="596"/>
      <c r="E379" s="597"/>
    </row>
    <row r="380" spans="1:5">
      <c r="A380" s="592"/>
      <c r="B380" s="625" t="s">
        <v>1264</v>
      </c>
      <c r="C380" s="594"/>
      <c r="D380" s="596"/>
      <c r="E380" s="597"/>
    </row>
    <row r="381" spans="1:5">
      <c r="A381" s="592"/>
      <c r="B381" s="590"/>
      <c r="C381" s="594"/>
      <c r="D381" s="596"/>
      <c r="E381" s="597"/>
    </row>
    <row r="382" spans="1:5">
      <c r="A382" s="592" t="s">
        <v>271</v>
      </c>
      <c r="B382" s="608" t="s">
        <v>1104</v>
      </c>
      <c r="C382" s="594">
        <v>1</v>
      </c>
      <c r="D382" s="1256"/>
      <c r="E382" s="597">
        <f>D382*C382</f>
        <v>0</v>
      </c>
    </row>
    <row r="383" spans="1:5">
      <c r="A383" s="592"/>
      <c r="B383" s="601" t="s">
        <v>1068</v>
      </c>
      <c r="C383" s="594"/>
      <c r="D383" s="596"/>
      <c r="E383" s="597"/>
    </row>
    <row r="384" spans="1:5" ht="38.25">
      <c r="A384" s="592"/>
      <c r="B384" s="590" t="s">
        <v>1082</v>
      </c>
      <c r="C384" s="594"/>
      <c r="D384" s="596"/>
      <c r="E384" s="597"/>
    </row>
    <row r="385" spans="1:5">
      <c r="A385" s="592"/>
      <c r="B385" s="590" t="s">
        <v>1105</v>
      </c>
      <c r="C385" s="594"/>
      <c r="D385" s="596"/>
      <c r="E385" s="597"/>
    </row>
    <row r="386" spans="1:5">
      <c r="A386" s="592"/>
      <c r="B386" s="590" t="s">
        <v>1265</v>
      </c>
      <c r="C386" s="594"/>
      <c r="D386" s="596"/>
      <c r="E386" s="597"/>
    </row>
    <row r="387" spans="1:5">
      <c r="A387" s="592"/>
      <c r="B387" s="609" t="s">
        <v>1107</v>
      </c>
      <c r="C387" s="594"/>
      <c r="D387" s="596"/>
      <c r="E387" s="597"/>
    </row>
    <row r="388" spans="1:5">
      <c r="A388" s="592"/>
      <c r="B388" s="598" t="s">
        <v>1266</v>
      </c>
      <c r="C388" s="594"/>
      <c r="D388" s="596"/>
      <c r="E388" s="597"/>
    </row>
    <row r="389" spans="1:5">
      <c r="A389" s="592"/>
      <c r="B389" s="590" t="s">
        <v>1094</v>
      </c>
      <c r="C389" s="594"/>
      <c r="D389" s="596"/>
      <c r="E389" s="597"/>
    </row>
    <row r="390" spans="1:5">
      <c r="A390" s="592"/>
      <c r="B390" s="584" t="s">
        <v>1267</v>
      </c>
      <c r="C390" s="594"/>
      <c r="D390" s="596"/>
      <c r="E390" s="597"/>
    </row>
    <row r="391" spans="1:5">
      <c r="A391" s="592"/>
      <c r="B391" s="590"/>
      <c r="C391" s="594"/>
      <c r="D391" s="596"/>
      <c r="E391" s="597"/>
    </row>
    <row r="392" spans="1:5">
      <c r="A392" s="592" t="s">
        <v>1268</v>
      </c>
      <c r="B392" s="608" t="s">
        <v>1117</v>
      </c>
      <c r="C392" s="594">
        <v>1</v>
      </c>
      <c r="D392" s="1256"/>
      <c r="E392" s="597">
        <f>D392*C392</f>
        <v>0</v>
      </c>
    </row>
    <row r="393" spans="1:5">
      <c r="A393" s="592"/>
      <c r="B393" s="590" t="s">
        <v>1118</v>
      </c>
      <c r="C393" s="594"/>
      <c r="D393" s="596"/>
      <c r="E393" s="597"/>
    </row>
    <row r="394" spans="1:5">
      <c r="A394" s="592"/>
      <c r="B394" s="590" t="s">
        <v>1119</v>
      </c>
      <c r="C394" s="594"/>
      <c r="D394" s="596"/>
      <c r="E394" s="597"/>
    </row>
    <row r="395" spans="1:5">
      <c r="A395" s="592"/>
      <c r="B395" s="590" t="s">
        <v>1120</v>
      </c>
      <c r="C395" s="594"/>
      <c r="D395" s="596"/>
      <c r="E395" s="597"/>
    </row>
    <row r="396" spans="1:5">
      <c r="A396" s="592"/>
      <c r="B396" s="617"/>
      <c r="C396" s="594"/>
      <c r="D396" s="596"/>
      <c r="E396" s="597"/>
    </row>
    <row r="397" spans="1:5">
      <c r="A397" s="592" t="s">
        <v>272</v>
      </c>
      <c r="B397" s="602" t="s">
        <v>1121</v>
      </c>
      <c r="C397" s="594">
        <v>1</v>
      </c>
      <c r="D397" s="1256"/>
      <c r="E397" s="597">
        <f>D397*C397</f>
        <v>0</v>
      </c>
    </row>
    <row r="398" spans="1:5">
      <c r="A398" s="592"/>
      <c r="B398" s="603" t="s">
        <v>1068</v>
      </c>
      <c r="C398" s="594"/>
      <c r="D398" s="596"/>
      <c r="E398" s="597"/>
    </row>
    <row r="399" spans="1:5">
      <c r="A399" s="592"/>
      <c r="B399" s="604" t="s">
        <v>1069</v>
      </c>
      <c r="C399" s="594"/>
      <c r="D399" s="596"/>
      <c r="E399" s="597"/>
    </row>
    <row r="400" spans="1:5">
      <c r="A400" s="592"/>
      <c r="B400" s="604" t="s">
        <v>1070</v>
      </c>
      <c r="C400" s="594"/>
      <c r="D400" s="596"/>
      <c r="E400" s="597"/>
    </row>
    <row r="401" spans="1:5">
      <c r="A401" s="592"/>
      <c r="B401" s="604" t="s">
        <v>1071</v>
      </c>
      <c r="C401" s="594"/>
      <c r="D401" s="596"/>
      <c r="E401" s="597"/>
    </row>
    <row r="402" spans="1:5">
      <c r="A402" s="592"/>
      <c r="B402" s="604" t="s">
        <v>1122</v>
      </c>
      <c r="C402" s="594"/>
      <c r="D402" s="596"/>
      <c r="E402" s="597"/>
    </row>
    <row r="403" spans="1:5">
      <c r="A403" s="592"/>
      <c r="B403" s="614" t="s">
        <v>1269</v>
      </c>
      <c r="C403" s="594"/>
      <c r="D403" s="596"/>
      <c r="E403" s="597"/>
    </row>
    <row r="404" spans="1:5">
      <c r="A404" s="592"/>
      <c r="B404" s="595"/>
      <c r="C404" s="594"/>
      <c r="D404" s="596"/>
      <c r="E404" s="597"/>
    </row>
    <row r="405" spans="1:5">
      <c r="A405" s="592" t="s">
        <v>251</v>
      </c>
      <c r="B405" s="600" t="s">
        <v>1067</v>
      </c>
      <c r="C405" s="594">
        <v>1</v>
      </c>
      <c r="D405" s="1256"/>
      <c r="E405" s="597">
        <f>D405*C405</f>
        <v>0</v>
      </c>
    </row>
    <row r="406" spans="1:5">
      <c r="A406" s="592"/>
      <c r="B406" s="590" t="s">
        <v>1270</v>
      </c>
      <c r="C406" s="594"/>
      <c r="D406" s="596"/>
      <c r="E406" s="597"/>
    </row>
    <row r="407" spans="1:5">
      <c r="A407" s="592"/>
      <c r="B407" s="598" t="s">
        <v>1271</v>
      </c>
      <c r="C407" s="594"/>
      <c r="D407" s="596"/>
      <c r="E407" s="597"/>
    </row>
    <row r="408" spans="1:5">
      <c r="A408" s="592"/>
      <c r="B408" s="590" t="s">
        <v>1272</v>
      </c>
      <c r="C408" s="594"/>
      <c r="D408" s="596"/>
      <c r="E408" s="597"/>
    </row>
    <row r="409" spans="1:5">
      <c r="A409" s="592"/>
      <c r="B409" s="590" t="s">
        <v>1273</v>
      </c>
      <c r="C409" s="594"/>
      <c r="D409" s="596"/>
      <c r="E409" s="597"/>
    </row>
    <row r="410" spans="1:5">
      <c r="A410" s="592"/>
      <c r="B410" s="590" t="s">
        <v>1274</v>
      </c>
      <c r="C410" s="594"/>
      <c r="D410" s="596"/>
      <c r="E410" s="597"/>
    </row>
    <row r="411" spans="1:5">
      <c r="A411" s="592"/>
      <c r="B411" s="590" t="s">
        <v>1275</v>
      </c>
      <c r="C411" s="594"/>
      <c r="D411" s="596"/>
      <c r="E411" s="597"/>
    </row>
    <row r="412" spans="1:5">
      <c r="A412" s="592"/>
      <c r="B412" s="590" t="s">
        <v>1276</v>
      </c>
      <c r="C412" s="594"/>
      <c r="D412" s="596"/>
      <c r="E412" s="597"/>
    </row>
    <row r="413" spans="1:5">
      <c r="A413" s="592"/>
      <c r="B413" s="590" t="s">
        <v>1277</v>
      </c>
      <c r="C413" s="594"/>
      <c r="D413" s="596"/>
      <c r="E413" s="597"/>
    </row>
    <row r="414" spans="1:5">
      <c r="A414" s="592"/>
      <c r="B414" s="587" t="s">
        <v>1278</v>
      </c>
      <c r="C414" s="594"/>
      <c r="D414" s="596"/>
      <c r="E414" s="597"/>
    </row>
    <row r="415" spans="1:5">
      <c r="A415" s="592"/>
      <c r="B415" s="595"/>
      <c r="C415" s="594"/>
      <c r="D415" s="596"/>
      <c r="E415" s="597"/>
    </row>
    <row r="416" spans="1:5">
      <c r="A416" s="592" t="s">
        <v>1279</v>
      </c>
      <c r="B416" s="586" t="s">
        <v>1126</v>
      </c>
      <c r="C416" s="594"/>
      <c r="D416" s="596"/>
      <c r="E416" s="597"/>
    </row>
    <row r="417" spans="1:5">
      <c r="A417" s="592"/>
      <c r="B417" s="615" t="s">
        <v>1127</v>
      </c>
      <c r="C417" s="594"/>
      <c r="D417" s="596"/>
      <c r="E417" s="597"/>
    </row>
    <row r="418" spans="1:5">
      <c r="A418" s="592"/>
      <c r="B418" s="615" t="s">
        <v>1128</v>
      </c>
      <c r="C418" s="594"/>
      <c r="D418" s="596"/>
      <c r="E418" s="597"/>
    </row>
    <row r="419" spans="1:5">
      <c r="A419" s="592"/>
      <c r="B419" s="615" t="s">
        <v>1129</v>
      </c>
      <c r="C419" s="594"/>
      <c r="D419" s="596"/>
      <c r="E419" s="597"/>
    </row>
    <row r="420" spans="1:5">
      <c r="A420" s="592"/>
      <c r="B420" s="616" t="s">
        <v>1280</v>
      </c>
      <c r="C420" s="594"/>
      <c r="D420" s="596"/>
      <c r="E420" s="597"/>
    </row>
    <row r="421" spans="1:5">
      <c r="A421" s="592"/>
      <c r="B421" s="595"/>
      <c r="C421" s="594"/>
      <c r="D421" s="596"/>
      <c r="E421" s="597"/>
    </row>
    <row r="422" spans="1:5">
      <c r="A422" s="592" t="s">
        <v>109</v>
      </c>
      <c r="B422" s="1070" t="s">
        <v>1281</v>
      </c>
      <c r="C422" s="594"/>
      <c r="D422" s="596"/>
      <c r="E422" s="597"/>
    </row>
    <row r="423" spans="1:5">
      <c r="A423" s="592"/>
      <c r="B423" s="595"/>
      <c r="C423" s="594"/>
      <c r="D423" s="596"/>
      <c r="E423" s="597"/>
    </row>
    <row r="424" spans="1:5">
      <c r="A424" s="592" t="s">
        <v>35</v>
      </c>
      <c r="B424" s="593" t="s">
        <v>1282</v>
      </c>
      <c r="C424" s="594">
        <v>1</v>
      </c>
      <c r="D424" s="1256"/>
      <c r="E424" s="597">
        <f>D424*C424</f>
        <v>0</v>
      </c>
    </row>
    <row r="425" spans="1:5">
      <c r="A425" s="592"/>
      <c r="B425" s="626" t="s">
        <v>1283</v>
      </c>
      <c r="C425" s="594"/>
      <c r="D425" s="596"/>
      <c r="E425" s="597"/>
    </row>
    <row r="426" spans="1:5">
      <c r="A426" s="592"/>
      <c r="B426" s="626" t="s">
        <v>1284</v>
      </c>
      <c r="C426" s="594"/>
      <c r="D426" s="596"/>
      <c r="E426" s="597"/>
    </row>
    <row r="427" spans="1:5">
      <c r="A427" s="592"/>
      <c r="B427" s="626" t="s">
        <v>1285</v>
      </c>
      <c r="C427" s="594"/>
      <c r="D427" s="596"/>
      <c r="E427" s="597"/>
    </row>
    <row r="428" spans="1:5">
      <c r="A428" s="592"/>
      <c r="B428" s="626" t="s">
        <v>1286</v>
      </c>
      <c r="C428" s="594"/>
      <c r="D428" s="596"/>
      <c r="E428" s="597"/>
    </row>
    <row r="429" spans="1:5">
      <c r="A429" s="592"/>
      <c r="B429" s="626" t="s">
        <v>1287</v>
      </c>
      <c r="C429" s="594"/>
      <c r="D429" s="596"/>
      <c r="E429" s="597"/>
    </row>
    <row r="430" spans="1:5">
      <c r="A430" s="592"/>
      <c r="B430" s="625" t="s">
        <v>1288</v>
      </c>
      <c r="C430" s="594"/>
      <c r="D430" s="596"/>
      <c r="E430" s="597"/>
    </row>
    <row r="431" spans="1:5">
      <c r="A431" s="592"/>
      <c r="B431" s="626"/>
      <c r="C431" s="594"/>
      <c r="D431" s="596"/>
      <c r="E431" s="597"/>
    </row>
    <row r="432" spans="1:5">
      <c r="A432" s="592" t="s">
        <v>1289</v>
      </c>
      <c r="B432" s="627" t="s">
        <v>1290</v>
      </c>
      <c r="C432" s="594">
        <v>1</v>
      </c>
      <c r="D432" s="1256"/>
      <c r="E432" s="597">
        <f>D432*C432</f>
        <v>0</v>
      </c>
    </row>
    <row r="433" spans="1:5">
      <c r="A433" s="592"/>
      <c r="B433" s="609" t="s">
        <v>1291</v>
      </c>
      <c r="C433" s="594"/>
      <c r="D433" s="596"/>
      <c r="E433" s="597"/>
    </row>
    <row r="434" spans="1:5">
      <c r="A434" s="592"/>
      <c r="B434" s="615" t="s">
        <v>1118</v>
      </c>
      <c r="C434" s="594"/>
      <c r="D434" s="596"/>
      <c r="E434" s="597"/>
    </row>
    <row r="435" spans="1:5">
      <c r="A435" s="592"/>
      <c r="B435" s="615" t="s">
        <v>1292</v>
      </c>
      <c r="C435" s="594"/>
      <c r="D435" s="596"/>
      <c r="E435" s="597"/>
    </row>
    <row r="436" spans="1:5">
      <c r="A436" s="592"/>
      <c r="B436" s="615" t="s">
        <v>1293</v>
      </c>
      <c r="C436" s="594"/>
      <c r="D436" s="596"/>
      <c r="E436" s="597"/>
    </row>
    <row r="437" spans="1:5">
      <c r="A437" s="592"/>
      <c r="B437" s="615" t="s">
        <v>1294</v>
      </c>
      <c r="C437" s="594"/>
      <c r="D437" s="596"/>
      <c r="E437" s="597"/>
    </row>
    <row r="438" spans="1:5">
      <c r="A438" s="592"/>
      <c r="B438" s="595"/>
      <c r="C438" s="594"/>
      <c r="D438" s="596"/>
      <c r="E438" s="597"/>
    </row>
    <row r="439" spans="1:5">
      <c r="A439" s="592" t="s">
        <v>81</v>
      </c>
      <c r="B439" s="602" t="s">
        <v>1295</v>
      </c>
      <c r="C439" s="594">
        <v>1</v>
      </c>
      <c r="D439" s="1256"/>
      <c r="E439" s="597">
        <f>D439*C439</f>
        <v>0</v>
      </c>
    </row>
    <row r="440" spans="1:5">
      <c r="A440" s="592"/>
      <c r="B440" s="628" t="s">
        <v>1296</v>
      </c>
      <c r="C440" s="594"/>
      <c r="D440" s="596"/>
      <c r="E440" s="597"/>
    </row>
    <row r="441" spans="1:5">
      <c r="A441" s="592"/>
      <c r="B441" s="628" t="s">
        <v>1297</v>
      </c>
      <c r="C441" s="594"/>
      <c r="D441" s="596"/>
      <c r="E441" s="597"/>
    </row>
    <row r="442" spans="1:5">
      <c r="A442" s="592"/>
      <c r="B442" s="628" t="s">
        <v>1298</v>
      </c>
      <c r="C442" s="594"/>
      <c r="D442" s="596"/>
      <c r="E442" s="597"/>
    </row>
    <row r="443" spans="1:5">
      <c r="A443" s="592"/>
      <c r="B443" s="628" t="s">
        <v>1299</v>
      </c>
      <c r="C443" s="594"/>
      <c r="D443" s="596"/>
      <c r="E443" s="597"/>
    </row>
    <row r="444" spans="1:5">
      <c r="A444" s="592"/>
      <c r="B444" s="629" t="s">
        <v>1300</v>
      </c>
      <c r="C444" s="594"/>
      <c r="D444" s="596"/>
      <c r="E444" s="597"/>
    </row>
    <row r="445" spans="1:5">
      <c r="A445" s="592"/>
      <c r="B445" s="629" t="s">
        <v>1301</v>
      </c>
      <c r="C445" s="594"/>
      <c r="D445" s="596"/>
      <c r="E445" s="597"/>
    </row>
    <row r="446" spans="1:5">
      <c r="A446" s="592"/>
      <c r="B446" s="630" t="s">
        <v>1302</v>
      </c>
      <c r="C446" s="594"/>
      <c r="D446" s="596"/>
      <c r="E446" s="597"/>
    </row>
    <row r="447" spans="1:5" ht="25.5">
      <c r="A447" s="592"/>
      <c r="B447" s="630" t="s">
        <v>1303</v>
      </c>
      <c r="C447" s="594"/>
      <c r="D447" s="596"/>
      <c r="E447" s="597"/>
    </row>
    <row r="448" spans="1:5">
      <c r="A448" s="592"/>
      <c r="B448" s="630" t="s">
        <v>1304</v>
      </c>
      <c r="C448" s="594"/>
      <c r="D448" s="596"/>
      <c r="E448" s="597"/>
    </row>
    <row r="449" spans="1:5">
      <c r="A449" s="592"/>
      <c r="B449" s="630" t="s">
        <v>1305</v>
      </c>
      <c r="C449" s="594"/>
      <c r="D449" s="596"/>
      <c r="E449" s="597"/>
    </row>
    <row r="450" spans="1:5" ht="25.5">
      <c r="A450" s="592"/>
      <c r="B450" s="630" t="s">
        <v>1306</v>
      </c>
      <c r="C450" s="594"/>
      <c r="D450" s="596"/>
      <c r="E450" s="597"/>
    </row>
    <row r="451" spans="1:5">
      <c r="A451" s="592"/>
      <c r="B451" s="630" t="s">
        <v>1307</v>
      </c>
      <c r="C451" s="594"/>
      <c r="D451" s="596"/>
      <c r="E451" s="597"/>
    </row>
    <row r="452" spans="1:5">
      <c r="A452" s="592"/>
      <c r="B452" s="630" t="s">
        <v>1308</v>
      </c>
      <c r="C452" s="594"/>
      <c r="D452" s="596"/>
      <c r="E452" s="597"/>
    </row>
    <row r="453" spans="1:5">
      <c r="A453" s="592"/>
      <c r="B453" s="630" t="s">
        <v>1309</v>
      </c>
      <c r="C453" s="594"/>
      <c r="D453" s="596"/>
      <c r="E453" s="597"/>
    </row>
    <row r="454" spans="1:5">
      <c r="A454" s="592"/>
      <c r="B454" s="630" t="s">
        <v>1310</v>
      </c>
      <c r="C454" s="594"/>
      <c r="D454" s="596"/>
      <c r="E454" s="597"/>
    </row>
    <row r="455" spans="1:5">
      <c r="A455" s="592"/>
      <c r="B455" s="630" t="s">
        <v>1311</v>
      </c>
      <c r="C455" s="594"/>
      <c r="D455" s="596"/>
      <c r="E455" s="597"/>
    </row>
    <row r="456" spans="1:5">
      <c r="A456" s="592"/>
      <c r="B456" s="630" t="s">
        <v>1312</v>
      </c>
      <c r="C456" s="594"/>
      <c r="D456" s="596"/>
      <c r="E456" s="597"/>
    </row>
    <row r="457" spans="1:5">
      <c r="A457" s="592"/>
      <c r="B457" s="630" t="s">
        <v>1313</v>
      </c>
      <c r="C457" s="594"/>
      <c r="D457" s="596"/>
      <c r="E457" s="597"/>
    </row>
    <row r="458" spans="1:5">
      <c r="A458" s="592"/>
      <c r="B458" s="630" t="s">
        <v>1314</v>
      </c>
      <c r="C458" s="594"/>
      <c r="D458" s="596"/>
      <c r="E458" s="597"/>
    </row>
    <row r="459" spans="1:5">
      <c r="A459" s="592"/>
      <c r="B459" s="630" t="s">
        <v>1315</v>
      </c>
      <c r="C459" s="594"/>
      <c r="D459" s="596"/>
      <c r="E459" s="597"/>
    </row>
    <row r="460" spans="1:5">
      <c r="A460" s="592"/>
      <c r="B460" s="630" t="s">
        <v>1316</v>
      </c>
      <c r="C460" s="594"/>
      <c r="D460" s="596"/>
      <c r="E460" s="597"/>
    </row>
    <row r="461" spans="1:5">
      <c r="A461" s="592"/>
      <c r="B461" s="630" t="s">
        <v>1317</v>
      </c>
      <c r="C461" s="594"/>
      <c r="D461" s="596"/>
      <c r="E461" s="597"/>
    </row>
    <row r="462" spans="1:5">
      <c r="A462" s="592"/>
      <c r="B462" s="630" t="s">
        <v>1318</v>
      </c>
      <c r="C462" s="594"/>
      <c r="D462" s="596"/>
      <c r="E462" s="597"/>
    </row>
    <row r="463" spans="1:5">
      <c r="A463" s="592"/>
      <c r="B463" s="630" t="s">
        <v>1319</v>
      </c>
      <c r="C463" s="594"/>
      <c r="D463" s="596"/>
      <c r="E463" s="597"/>
    </row>
    <row r="464" spans="1:5">
      <c r="A464" s="592"/>
      <c r="B464" s="630" t="s">
        <v>1320</v>
      </c>
      <c r="C464" s="594"/>
      <c r="D464" s="596"/>
      <c r="E464" s="597"/>
    </row>
    <row r="465" spans="1:5">
      <c r="A465" s="592"/>
      <c r="B465" s="628" t="s">
        <v>1321</v>
      </c>
      <c r="C465" s="594"/>
      <c r="D465" s="596"/>
      <c r="E465" s="597"/>
    </row>
    <row r="466" spans="1:5">
      <c r="A466" s="592"/>
      <c r="B466" s="628" t="s">
        <v>1322</v>
      </c>
      <c r="C466" s="594"/>
      <c r="D466" s="596"/>
      <c r="E466" s="597"/>
    </row>
    <row r="467" spans="1:5">
      <c r="A467" s="592"/>
      <c r="B467" s="628" t="s">
        <v>1323</v>
      </c>
      <c r="C467" s="594"/>
      <c r="D467" s="596"/>
      <c r="E467" s="597"/>
    </row>
    <row r="468" spans="1:5">
      <c r="A468" s="592"/>
      <c r="B468" s="628" t="s">
        <v>1324</v>
      </c>
      <c r="C468" s="594"/>
      <c r="D468" s="596"/>
      <c r="E468" s="597"/>
    </row>
    <row r="469" spans="1:5">
      <c r="A469" s="592"/>
      <c r="B469" s="628" t="s">
        <v>1325</v>
      </c>
      <c r="C469" s="594"/>
      <c r="D469" s="596"/>
      <c r="E469" s="597"/>
    </row>
    <row r="470" spans="1:5">
      <c r="A470" s="592"/>
      <c r="B470" s="628" t="s">
        <v>1326</v>
      </c>
      <c r="C470" s="594"/>
      <c r="D470" s="596"/>
      <c r="E470" s="597"/>
    </row>
    <row r="471" spans="1:5">
      <c r="A471" s="592"/>
      <c r="B471" s="628" t="s">
        <v>1327</v>
      </c>
      <c r="C471" s="594"/>
      <c r="D471" s="596"/>
      <c r="E471" s="597"/>
    </row>
    <row r="472" spans="1:5">
      <c r="A472" s="592"/>
      <c r="B472" s="628" t="s">
        <v>1328</v>
      </c>
      <c r="C472" s="594"/>
      <c r="D472" s="596"/>
      <c r="E472" s="597"/>
    </row>
    <row r="473" spans="1:5">
      <c r="A473" s="592"/>
      <c r="B473" s="628" t="s">
        <v>1329</v>
      </c>
      <c r="C473" s="594"/>
      <c r="D473" s="596"/>
      <c r="E473" s="597"/>
    </row>
    <row r="474" spans="1:5">
      <c r="A474" s="592"/>
      <c r="B474" s="628" t="s">
        <v>1330</v>
      </c>
      <c r="C474" s="594"/>
      <c r="D474" s="596"/>
      <c r="E474" s="597"/>
    </row>
    <row r="475" spans="1:5">
      <c r="A475" s="592"/>
      <c r="B475" s="628" t="s">
        <v>1331</v>
      </c>
      <c r="C475" s="594"/>
      <c r="D475" s="596"/>
      <c r="E475" s="597"/>
    </row>
    <row r="476" spans="1:5">
      <c r="A476" s="592"/>
      <c r="B476" s="628" t="s">
        <v>1332</v>
      </c>
      <c r="C476" s="594"/>
      <c r="D476" s="596"/>
      <c r="E476" s="597"/>
    </row>
    <row r="477" spans="1:5">
      <c r="A477" s="592"/>
      <c r="B477" s="628" t="s">
        <v>1333</v>
      </c>
      <c r="C477" s="594"/>
      <c r="D477" s="596"/>
      <c r="E477" s="597"/>
    </row>
    <row r="478" spans="1:5">
      <c r="A478" s="592"/>
      <c r="B478" s="628" t="s">
        <v>1334</v>
      </c>
      <c r="C478" s="594"/>
      <c r="D478" s="596"/>
      <c r="E478" s="597"/>
    </row>
    <row r="479" spans="1:5">
      <c r="A479" s="592"/>
      <c r="B479" s="628" t="s">
        <v>1335</v>
      </c>
      <c r="C479" s="594"/>
      <c r="D479" s="596"/>
      <c r="E479" s="597"/>
    </row>
    <row r="480" spans="1:5">
      <c r="A480" s="592"/>
      <c r="B480" s="630" t="s">
        <v>1336</v>
      </c>
      <c r="C480" s="594"/>
      <c r="D480" s="596"/>
      <c r="E480" s="597"/>
    </row>
    <row r="481" spans="1:5">
      <c r="A481" s="592"/>
      <c r="B481" s="631" t="s">
        <v>1337</v>
      </c>
      <c r="C481" s="594"/>
      <c r="D481" s="596"/>
      <c r="E481" s="597"/>
    </row>
    <row r="482" spans="1:5">
      <c r="A482" s="592"/>
      <c r="B482" s="590" t="s">
        <v>1338</v>
      </c>
      <c r="C482" s="594"/>
      <c r="D482" s="596"/>
      <c r="E482" s="597"/>
    </row>
    <row r="483" spans="1:5">
      <c r="A483" s="592"/>
      <c r="B483" s="621"/>
      <c r="C483" s="594"/>
      <c r="D483" s="596"/>
      <c r="E483" s="597"/>
    </row>
    <row r="484" spans="1:5">
      <c r="A484" s="592" t="s">
        <v>1339</v>
      </c>
      <c r="B484" s="624" t="s">
        <v>1340</v>
      </c>
      <c r="C484" s="594">
        <v>1</v>
      </c>
      <c r="D484" s="1257"/>
      <c r="E484" s="597">
        <f>D484*C484</f>
        <v>0</v>
      </c>
    </row>
    <row r="485" spans="1:5">
      <c r="A485" s="592"/>
      <c r="B485" s="615" t="s">
        <v>1341</v>
      </c>
      <c r="C485" s="594"/>
      <c r="D485" s="596"/>
      <c r="E485" s="597"/>
    </row>
    <row r="486" spans="1:5">
      <c r="A486" s="592"/>
      <c r="B486" s="615" t="s">
        <v>1342</v>
      </c>
      <c r="C486" s="594"/>
      <c r="D486" s="596"/>
      <c r="E486" s="597"/>
    </row>
    <row r="487" spans="1:5">
      <c r="A487" s="592"/>
      <c r="B487" s="615" t="s">
        <v>1343</v>
      </c>
      <c r="C487" s="594"/>
      <c r="D487" s="596"/>
      <c r="E487" s="597"/>
    </row>
    <row r="488" spans="1:5">
      <c r="A488" s="592"/>
      <c r="B488" s="615" t="s">
        <v>1344</v>
      </c>
      <c r="C488" s="594"/>
      <c r="D488" s="596"/>
      <c r="E488" s="597"/>
    </row>
    <row r="489" spans="1:5">
      <c r="A489" s="592"/>
      <c r="B489" s="615" t="s">
        <v>1345</v>
      </c>
      <c r="C489" s="594"/>
      <c r="D489" s="596"/>
      <c r="E489" s="597"/>
    </row>
    <row r="490" spans="1:5">
      <c r="A490" s="592"/>
      <c r="B490" s="615" t="s">
        <v>1346</v>
      </c>
      <c r="C490" s="594"/>
      <c r="D490" s="596"/>
      <c r="E490" s="597"/>
    </row>
    <row r="491" spans="1:5">
      <c r="A491" s="592"/>
      <c r="B491" s="615" t="s">
        <v>1347</v>
      </c>
      <c r="C491" s="594"/>
      <c r="D491" s="596"/>
      <c r="E491" s="597"/>
    </row>
    <row r="492" spans="1:5">
      <c r="A492" s="592"/>
      <c r="B492" s="615" t="s">
        <v>1348</v>
      </c>
      <c r="C492" s="594"/>
      <c r="D492" s="596"/>
      <c r="E492" s="597"/>
    </row>
    <row r="493" spans="1:5">
      <c r="A493" s="592"/>
      <c r="B493" s="615"/>
      <c r="C493" s="594"/>
      <c r="D493" s="596"/>
      <c r="E493" s="597"/>
    </row>
    <row r="494" spans="1:5">
      <c r="A494" s="592" t="s">
        <v>99</v>
      </c>
      <c r="B494" s="624" t="s">
        <v>1349</v>
      </c>
      <c r="C494" s="594">
        <v>1</v>
      </c>
      <c r="D494" s="1256"/>
      <c r="E494" s="597">
        <f>D494*C494</f>
        <v>0</v>
      </c>
    </row>
    <row r="495" spans="1:5">
      <c r="A495" s="592"/>
      <c r="B495" s="615" t="s">
        <v>1283</v>
      </c>
      <c r="C495" s="594"/>
      <c r="D495" s="596"/>
      <c r="E495" s="597"/>
    </row>
    <row r="496" spans="1:5">
      <c r="A496" s="592"/>
      <c r="B496" s="615" t="s">
        <v>1284</v>
      </c>
      <c r="C496" s="594"/>
      <c r="D496" s="596"/>
      <c r="E496" s="597"/>
    </row>
    <row r="497" spans="1:5">
      <c r="A497" s="592"/>
      <c r="B497" s="615" t="s">
        <v>1287</v>
      </c>
      <c r="C497" s="594"/>
      <c r="D497" s="596"/>
      <c r="E497" s="597"/>
    </row>
    <row r="498" spans="1:5">
      <c r="A498" s="592"/>
      <c r="B498" s="615" t="s">
        <v>1350</v>
      </c>
      <c r="C498" s="594"/>
      <c r="D498" s="596"/>
      <c r="E498" s="597"/>
    </row>
    <row r="499" spans="1:5">
      <c r="A499" s="592"/>
      <c r="B499" s="615" t="s">
        <v>1351</v>
      </c>
      <c r="C499" s="594"/>
      <c r="D499" s="596"/>
      <c r="E499" s="597"/>
    </row>
    <row r="500" spans="1:5">
      <c r="A500" s="592"/>
      <c r="B500" s="616" t="s">
        <v>1352</v>
      </c>
      <c r="C500" s="594"/>
      <c r="D500" s="596"/>
      <c r="E500" s="597"/>
    </row>
    <row r="501" spans="1:5">
      <c r="A501" s="592"/>
      <c r="B501" s="616"/>
      <c r="C501" s="594"/>
      <c r="D501" s="596"/>
      <c r="E501" s="597"/>
    </row>
    <row r="502" spans="1:5">
      <c r="A502" s="592" t="s">
        <v>100</v>
      </c>
      <c r="B502" s="624" t="s">
        <v>1254</v>
      </c>
      <c r="C502" s="594">
        <v>1</v>
      </c>
      <c r="D502" s="596"/>
      <c r="E502" s="597"/>
    </row>
    <row r="503" spans="1:5">
      <c r="A503" s="592"/>
      <c r="B503" s="615" t="s">
        <v>1127</v>
      </c>
      <c r="C503" s="594"/>
      <c r="D503" s="596"/>
      <c r="E503" s="597"/>
    </row>
    <row r="504" spans="1:5">
      <c r="A504" s="592"/>
      <c r="B504" s="615" t="s">
        <v>1128</v>
      </c>
      <c r="C504" s="594"/>
      <c r="D504" s="596"/>
      <c r="E504" s="597"/>
    </row>
    <row r="505" spans="1:5">
      <c r="A505" s="592"/>
      <c r="B505" s="615" t="s">
        <v>1129</v>
      </c>
      <c r="C505" s="594"/>
      <c r="D505" s="596"/>
      <c r="E505" s="597"/>
    </row>
    <row r="506" spans="1:5">
      <c r="A506" s="592"/>
      <c r="B506" s="616" t="s">
        <v>1353</v>
      </c>
      <c r="C506" s="594"/>
      <c r="D506" s="596"/>
      <c r="E506" s="597"/>
    </row>
    <row r="507" spans="1:5">
      <c r="A507" s="592"/>
      <c r="B507" s="616"/>
      <c r="C507" s="594"/>
      <c r="D507" s="596"/>
      <c r="E507" s="597"/>
    </row>
    <row r="508" spans="1:5">
      <c r="A508" s="592" t="s">
        <v>1354</v>
      </c>
      <c r="B508" s="586" t="s">
        <v>1126</v>
      </c>
      <c r="C508" s="594"/>
      <c r="D508" s="596"/>
      <c r="E508" s="597"/>
    </row>
    <row r="509" spans="1:5">
      <c r="A509" s="592"/>
      <c r="B509" s="615" t="s">
        <v>1127</v>
      </c>
      <c r="C509" s="594"/>
      <c r="D509" s="596"/>
      <c r="E509" s="597"/>
    </row>
    <row r="510" spans="1:5">
      <c r="A510" s="592"/>
      <c r="B510" s="615" t="s">
        <v>1128</v>
      </c>
      <c r="C510" s="594"/>
      <c r="D510" s="596"/>
      <c r="E510" s="597"/>
    </row>
    <row r="511" spans="1:5">
      <c r="A511" s="592"/>
      <c r="B511" s="615" t="s">
        <v>1129</v>
      </c>
      <c r="C511" s="594"/>
      <c r="D511" s="596"/>
      <c r="E511" s="597"/>
    </row>
    <row r="512" spans="1:5">
      <c r="A512" s="592"/>
      <c r="B512" s="616" t="s">
        <v>1255</v>
      </c>
      <c r="C512" s="594"/>
      <c r="D512" s="596"/>
      <c r="E512" s="597"/>
    </row>
    <row r="513" spans="1:5">
      <c r="A513" s="592"/>
      <c r="B513" s="616"/>
      <c r="C513" s="594"/>
      <c r="D513" s="596"/>
      <c r="E513" s="597"/>
    </row>
    <row r="514" spans="1:5">
      <c r="A514" s="592" t="s">
        <v>1355</v>
      </c>
      <c r="B514" s="1070" t="s">
        <v>1356</v>
      </c>
      <c r="C514" s="594"/>
      <c r="D514" s="596"/>
      <c r="E514" s="597"/>
    </row>
    <row r="515" spans="1:5">
      <c r="A515" s="592"/>
      <c r="B515" s="616"/>
      <c r="C515" s="594"/>
      <c r="D515" s="596"/>
      <c r="E515" s="597"/>
    </row>
    <row r="516" spans="1:5">
      <c r="A516" s="592" t="s">
        <v>35</v>
      </c>
      <c r="B516" s="602" t="s">
        <v>1357</v>
      </c>
      <c r="C516" s="594">
        <v>1</v>
      </c>
      <c r="D516" s="1256"/>
      <c r="E516" s="597">
        <f>D516*C516</f>
        <v>0</v>
      </c>
    </row>
    <row r="517" spans="1:5">
      <c r="A517" s="592"/>
      <c r="B517" s="609" t="s">
        <v>1068</v>
      </c>
      <c r="C517" s="594"/>
      <c r="D517" s="596"/>
      <c r="E517" s="597"/>
    </row>
    <row r="518" spans="1:5">
      <c r="A518" s="592"/>
      <c r="B518" s="590" t="s">
        <v>1250</v>
      </c>
      <c r="C518" s="594"/>
      <c r="D518" s="596"/>
      <c r="E518" s="597"/>
    </row>
    <row r="519" spans="1:5" ht="25.5">
      <c r="A519" s="592"/>
      <c r="B519" s="632" t="s">
        <v>1358</v>
      </c>
      <c r="C519" s="594"/>
      <c r="D519" s="596"/>
      <c r="E519" s="597"/>
    </row>
    <row r="520" spans="1:5">
      <c r="A520" s="592"/>
      <c r="B520" s="609" t="s">
        <v>1359</v>
      </c>
      <c r="C520" s="594"/>
      <c r="D520" s="596"/>
      <c r="E520" s="597"/>
    </row>
    <row r="521" spans="1:5">
      <c r="A521" s="592"/>
      <c r="B521" s="598" t="s">
        <v>1360</v>
      </c>
      <c r="C521" s="594"/>
      <c r="D521" s="596"/>
      <c r="E521" s="597"/>
    </row>
    <row r="522" spans="1:5">
      <c r="A522" s="592"/>
      <c r="B522" s="609" t="s">
        <v>1361</v>
      </c>
      <c r="C522" s="594"/>
      <c r="D522" s="596"/>
      <c r="E522" s="597"/>
    </row>
    <row r="523" spans="1:5">
      <c r="A523" s="592"/>
      <c r="B523" s="609" t="s">
        <v>1362</v>
      </c>
      <c r="C523" s="594"/>
      <c r="D523" s="596"/>
      <c r="E523" s="597"/>
    </row>
    <row r="524" spans="1:5">
      <c r="A524" s="592"/>
      <c r="B524" s="609" t="s">
        <v>1363</v>
      </c>
      <c r="C524" s="594"/>
      <c r="D524" s="596"/>
      <c r="E524" s="597"/>
    </row>
    <row r="525" spans="1:5">
      <c r="A525" s="592"/>
      <c r="B525" s="609" t="s">
        <v>1364</v>
      </c>
      <c r="C525" s="594"/>
      <c r="D525" s="596"/>
      <c r="E525" s="597"/>
    </row>
    <row r="526" spans="1:5">
      <c r="A526" s="592"/>
      <c r="B526" s="633" t="s">
        <v>1365</v>
      </c>
      <c r="C526" s="594"/>
      <c r="D526" s="596"/>
      <c r="E526" s="597"/>
    </row>
    <row r="527" spans="1:5">
      <c r="A527" s="592"/>
      <c r="B527" s="633" t="s">
        <v>1266</v>
      </c>
      <c r="C527" s="594"/>
      <c r="D527" s="596"/>
      <c r="E527" s="597"/>
    </row>
    <row r="528" spans="1:5">
      <c r="A528" s="592"/>
      <c r="B528" s="609" t="s">
        <v>1094</v>
      </c>
      <c r="C528" s="594"/>
      <c r="D528" s="596"/>
      <c r="E528" s="597"/>
    </row>
    <row r="529" spans="1:5">
      <c r="A529" s="592"/>
      <c r="B529" s="598" t="s">
        <v>1366</v>
      </c>
      <c r="C529" s="594"/>
      <c r="D529" s="596"/>
      <c r="E529" s="597"/>
    </row>
    <row r="530" spans="1:5">
      <c r="A530" s="592"/>
      <c r="B530" s="587"/>
      <c r="C530" s="594"/>
      <c r="D530" s="596"/>
      <c r="E530" s="597"/>
    </row>
    <row r="531" spans="1:5">
      <c r="A531" s="592" t="s">
        <v>1367</v>
      </c>
      <c r="B531" s="634" t="s">
        <v>1290</v>
      </c>
      <c r="C531" s="594">
        <v>1</v>
      </c>
      <c r="D531" s="1256"/>
      <c r="E531" s="597">
        <f>D531*C531</f>
        <v>0</v>
      </c>
    </row>
    <row r="532" spans="1:5">
      <c r="A532" s="592"/>
      <c r="B532" s="635" t="s">
        <v>1291</v>
      </c>
      <c r="C532" s="594"/>
      <c r="D532" s="596"/>
      <c r="E532" s="597"/>
    </row>
    <row r="533" spans="1:5">
      <c r="A533" s="592"/>
      <c r="B533" s="636" t="s">
        <v>1118</v>
      </c>
      <c r="C533" s="594"/>
      <c r="D533" s="596"/>
      <c r="E533" s="597"/>
    </row>
    <row r="534" spans="1:5">
      <c r="A534" s="592"/>
      <c r="B534" s="636" t="s">
        <v>1368</v>
      </c>
      <c r="C534" s="594"/>
      <c r="D534" s="596"/>
      <c r="E534" s="597"/>
    </row>
    <row r="535" spans="1:5">
      <c r="A535" s="592"/>
      <c r="B535" s="615" t="s">
        <v>1293</v>
      </c>
      <c r="C535" s="594"/>
      <c r="D535" s="596"/>
      <c r="E535" s="597"/>
    </row>
    <row r="536" spans="1:5">
      <c r="A536" s="592"/>
      <c r="B536" s="615" t="s">
        <v>1294</v>
      </c>
      <c r="C536" s="594"/>
      <c r="D536" s="596"/>
      <c r="E536" s="597"/>
    </row>
    <row r="537" spans="1:5">
      <c r="A537" s="592"/>
      <c r="B537" s="615" t="s">
        <v>1369</v>
      </c>
      <c r="C537" s="594"/>
      <c r="D537" s="596"/>
      <c r="E537" s="597"/>
    </row>
    <row r="538" spans="1:5">
      <c r="A538" s="592"/>
      <c r="B538" s="615"/>
      <c r="C538" s="594"/>
      <c r="D538" s="596"/>
      <c r="E538" s="597"/>
    </row>
    <row r="539" spans="1:5">
      <c r="A539" s="592" t="s">
        <v>81</v>
      </c>
      <c r="B539" s="600" t="s">
        <v>1256</v>
      </c>
      <c r="C539" s="594">
        <v>2</v>
      </c>
      <c r="D539" s="1256"/>
      <c r="E539" s="597">
        <f>D539*C539</f>
        <v>0</v>
      </c>
    </row>
    <row r="540" spans="1:5">
      <c r="A540" s="592"/>
      <c r="B540" s="603" t="s">
        <v>1068</v>
      </c>
      <c r="C540" s="594"/>
      <c r="D540" s="596"/>
      <c r="E540" s="597"/>
    </row>
    <row r="541" spans="1:5">
      <c r="A541" s="592"/>
      <c r="B541" s="601" t="s">
        <v>1370</v>
      </c>
      <c r="C541" s="594"/>
      <c r="D541" s="596"/>
      <c r="E541" s="597"/>
    </row>
    <row r="542" spans="1:5">
      <c r="A542" s="592"/>
      <c r="B542" s="601" t="s">
        <v>1371</v>
      </c>
      <c r="C542" s="594"/>
      <c r="D542" s="596"/>
      <c r="E542" s="597"/>
    </row>
    <row r="543" spans="1:5">
      <c r="A543" s="592"/>
      <c r="B543" s="601" t="s">
        <v>1372</v>
      </c>
      <c r="C543" s="594"/>
      <c r="D543" s="596"/>
      <c r="E543" s="597"/>
    </row>
    <row r="544" spans="1:5">
      <c r="A544" s="592"/>
      <c r="B544" s="601" t="s">
        <v>1259</v>
      </c>
      <c r="C544" s="594"/>
      <c r="D544" s="596"/>
      <c r="E544" s="597"/>
    </row>
    <row r="545" spans="1:5">
      <c r="A545" s="592"/>
      <c r="B545" s="601" t="s">
        <v>1373</v>
      </c>
      <c r="C545" s="594"/>
      <c r="D545" s="596"/>
      <c r="E545" s="597"/>
    </row>
    <row r="546" spans="1:5">
      <c r="A546" s="592"/>
      <c r="B546" s="615"/>
      <c r="C546" s="594"/>
      <c r="D546" s="596"/>
      <c r="E546" s="597"/>
    </row>
    <row r="547" spans="1:5">
      <c r="A547" s="592" t="s">
        <v>1374</v>
      </c>
      <c r="B547" s="1070" t="s">
        <v>1375</v>
      </c>
      <c r="C547" s="594"/>
      <c r="D547" s="596"/>
      <c r="E547" s="597"/>
    </row>
    <row r="548" spans="1:5">
      <c r="A548" s="592"/>
      <c r="B548" s="615"/>
      <c r="C548" s="594"/>
      <c r="D548" s="596"/>
      <c r="E548" s="597"/>
    </row>
    <row r="549" spans="1:5">
      <c r="A549" s="592" t="s">
        <v>35</v>
      </c>
      <c r="B549" s="637" t="s">
        <v>1376</v>
      </c>
      <c r="C549" s="594">
        <v>1</v>
      </c>
      <c r="D549" s="1256"/>
      <c r="E549" s="597">
        <f>D549*C549</f>
        <v>0</v>
      </c>
    </row>
    <row r="550" spans="1:5">
      <c r="A550" s="592"/>
      <c r="B550" s="638" t="s">
        <v>1377</v>
      </c>
      <c r="C550" s="594"/>
      <c r="D550" s="596"/>
      <c r="E550" s="597"/>
    </row>
    <row r="551" spans="1:5">
      <c r="A551" s="592"/>
      <c r="B551" s="638" t="s">
        <v>1378</v>
      </c>
      <c r="C551" s="594"/>
      <c r="D551" s="596"/>
      <c r="E551" s="597"/>
    </row>
    <row r="552" spans="1:5" ht="25.5">
      <c r="A552" s="592"/>
      <c r="B552" s="638" t="s">
        <v>1379</v>
      </c>
      <c r="C552" s="594"/>
      <c r="D552" s="596"/>
      <c r="E552" s="597"/>
    </row>
    <row r="553" spans="1:5">
      <c r="A553" s="592"/>
      <c r="B553" s="638" t="s">
        <v>1380</v>
      </c>
      <c r="C553" s="594"/>
      <c r="D553" s="596"/>
      <c r="E553" s="597"/>
    </row>
    <row r="554" spans="1:5">
      <c r="A554" s="592"/>
      <c r="B554" s="638" t="s">
        <v>1381</v>
      </c>
      <c r="C554" s="594"/>
      <c r="D554" s="596"/>
      <c r="E554" s="597"/>
    </row>
    <row r="555" spans="1:5">
      <c r="A555" s="592"/>
      <c r="B555" s="615" t="s">
        <v>1382</v>
      </c>
      <c r="C555" s="594"/>
      <c r="D555" s="596"/>
      <c r="E555" s="597"/>
    </row>
    <row r="556" spans="1:5">
      <c r="A556" s="592"/>
      <c r="B556" s="638" t="s">
        <v>1383</v>
      </c>
      <c r="C556" s="594"/>
      <c r="D556" s="596"/>
      <c r="E556" s="597"/>
    </row>
    <row r="557" spans="1:5">
      <c r="A557" s="592"/>
      <c r="B557" s="587" t="s">
        <v>1384</v>
      </c>
      <c r="C557" s="594"/>
      <c r="D557" s="596"/>
      <c r="E557" s="597"/>
    </row>
    <row r="558" spans="1:5">
      <c r="A558" s="592"/>
      <c r="B558" s="615"/>
      <c r="C558" s="594"/>
      <c r="D558" s="639"/>
      <c r="E558" s="597"/>
    </row>
    <row r="559" spans="1:5">
      <c r="A559" s="592" t="s">
        <v>275</v>
      </c>
      <c r="B559" s="602" t="s">
        <v>1385</v>
      </c>
      <c r="C559" s="588">
        <v>1</v>
      </c>
      <c r="D559" s="1258"/>
      <c r="E559" s="597">
        <f>D559*C559</f>
        <v>0</v>
      </c>
    </row>
    <row r="560" spans="1:5">
      <c r="A560" s="592"/>
      <c r="B560" s="590" t="s">
        <v>1386</v>
      </c>
      <c r="C560" s="588"/>
      <c r="D560" s="639"/>
      <c r="E560" s="597"/>
    </row>
    <row r="561" spans="1:5">
      <c r="A561" s="592"/>
      <c r="B561" s="590" t="s">
        <v>1387</v>
      </c>
      <c r="C561" s="588"/>
      <c r="D561" s="639"/>
      <c r="E561" s="597"/>
    </row>
    <row r="562" spans="1:5">
      <c r="A562" s="592"/>
      <c r="B562" s="617"/>
      <c r="C562" s="588"/>
      <c r="D562" s="639"/>
      <c r="E562" s="597"/>
    </row>
    <row r="563" spans="1:5">
      <c r="A563" s="592" t="s">
        <v>276</v>
      </c>
      <c r="B563" s="602" t="s">
        <v>1388</v>
      </c>
      <c r="C563" s="588">
        <v>1</v>
      </c>
      <c r="D563" s="1258"/>
      <c r="E563" s="597">
        <f>D563*C563</f>
        <v>0</v>
      </c>
    </row>
    <row r="564" spans="1:5" ht="25.5">
      <c r="A564" s="592"/>
      <c r="B564" s="590" t="s">
        <v>1389</v>
      </c>
      <c r="C564" s="588"/>
      <c r="D564" s="639"/>
      <c r="E564" s="597"/>
    </row>
    <row r="565" spans="1:5">
      <c r="A565" s="592"/>
      <c r="B565" s="590" t="s">
        <v>1390</v>
      </c>
      <c r="C565" s="588"/>
      <c r="D565" s="639"/>
      <c r="E565" s="597"/>
    </row>
    <row r="566" spans="1:5">
      <c r="A566" s="592"/>
      <c r="B566" s="590" t="s">
        <v>1391</v>
      </c>
      <c r="C566" s="588"/>
      <c r="D566" s="639"/>
      <c r="E566" s="597"/>
    </row>
    <row r="567" spans="1:5">
      <c r="A567" s="592"/>
      <c r="B567" s="590"/>
      <c r="C567" s="588"/>
      <c r="D567" s="639"/>
      <c r="E567" s="597"/>
    </row>
    <row r="568" spans="1:5">
      <c r="A568" s="592" t="s">
        <v>291</v>
      </c>
      <c r="B568" s="602" t="s">
        <v>1392</v>
      </c>
      <c r="C568" s="588">
        <v>1</v>
      </c>
      <c r="D568" s="1258"/>
      <c r="E568" s="597">
        <f>D568*C568</f>
        <v>0</v>
      </c>
    </row>
    <row r="569" spans="1:5">
      <c r="A569" s="592"/>
      <c r="B569" s="590" t="s">
        <v>1393</v>
      </c>
      <c r="C569" s="588"/>
      <c r="D569" s="596"/>
      <c r="E569" s="597"/>
    </row>
    <row r="570" spans="1:5">
      <c r="A570" s="592"/>
      <c r="B570" s="590" t="s">
        <v>1394</v>
      </c>
      <c r="C570" s="588"/>
      <c r="D570" s="596"/>
      <c r="E570" s="597"/>
    </row>
    <row r="571" spans="1:5">
      <c r="A571" s="592"/>
      <c r="B571" s="590" t="s">
        <v>1395</v>
      </c>
      <c r="C571" s="588"/>
      <c r="D571" s="596"/>
      <c r="E571" s="597"/>
    </row>
    <row r="572" spans="1:5">
      <c r="A572" s="592"/>
      <c r="B572" s="590"/>
      <c r="C572" s="588"/>
      <c r="D572" s="596"/>
      <c r="E572" s="597"/>
    </row>
    <row r="573" spans="1:5" ht="15.75" thickBot="1">
      <c r="A573" s="640" t="s">
        <v>292</v>
      </c>
      <c r="B573" s="649" t="s">
        <v>1396</v>
      </c>
      <c r="C573" s="650">
        <v>0.1</v>
      </c>
      <c r="D573" s="596"/>
      <c r="E573" s="597">
        <f>SUM(E44:E568)*C573</f>
        <v>0</v>
      </c>
    </row>
    <row r="574" spans="1:5">
      <c r="A574" s="592"/>
      <c r="B574" s="617"/>
      <c r="C574" s="595"/>
      <c r="D574" s="642"/>
      <c r="E574" s="643"/>
    </row>
    <row r="575" spans="1:5">
      <c r="A575" s="592"/>
      <c r="B575" s="644" t="s">
        <v>9</v>
      </c>
      <c r="C575" s="595"/>
      <c r="D575" s="596"/>
      <c r="E575" s="597">
        <f>SUM(E46:E574)</f>
        <v>0</v>
      </c>
    </row>
    <row r="576" spans="1:5" ht="15.75" thickBot="1">
      <c r="A576" s="640"/>
      <c r="B576" s="645"/>
      <c r="C576" s="641"/>
      <c r="D576" s="646"/>
      <c r="E576" s="647"/>
    </row>
  </sheetData>
  <sheetProtection algorithmName="SHA-512" hashValue="kFjPG2gJxTDD3q7EbHgEUqg/89glnXG0LsgAuwTmqUBmpLSQTEiw9ZXVOwTzB4DlciSzpQGug1wNk732p5oHqg==" saltValue="6IoUXKAVnNaySpshnCW+YQ==" spinCount="100000" sheet="1" objects="1" scenarios="1" selectLockedCells="1"/>
  <pageMargins left="0.70866141732283472" right="0.70866141732283472" top="0.74803149606299213" bottom="0.74803149606299213" header="0.31496062992125984" footer="0.31496062992125984"/>
  <pageSetup paperSize="9" scale="70" orientation="portrait" r:id="rId1"/>
  <headerFooter>
    <oddHeader>&amp;CPRIZIDEK ENOTE VRTCA NA PLANINI PRI SEVNICI</oddHeader>
    <oddFooter>Stran &amp;P od &amp;N</oddFooter>
  </headerFooter>
  <rowBreaks count="8" manualBreakCount="8">
    <brk id="39" max="16383" man="1"/>
    <brk id="105" max="16383" man="1"/>
    <brk id="155" max="16383" man="1"/>
    <brk id="221" max="16383" man="1"/>
    <brk id="270" max="16383" man="1"/>
    <brk id="332" max="16383" man="1"/>
    <brk id="395" max="16383" man="1"/>
    <brk id="529"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8BE53-61B9-4092-B41A-FC0181EE273D}">
  <sheetPr>
    <tabColor rgb="FFFFFF00"/>
  </sheetPr>
  <dimension ref="B4:C20"/>
  <sheetViews>
    <sheetView view="pageBreakPreview" zoomScale="130" zoomScaleNormal="100" zoomScaleSheetLayoutView="130" workbookViewId="0">
      <selection activeCell="E23" sqref="E23"/>
    </sheetView>
  </sheetViews>
  <sheetFormatPr defaultRowHeight="12.75"/>
  <cols>
    <col min="1" max="1" width="9.140625" style="706"/>
    <col min="2" max="2" width="46.7109375" style="706" customWidth="1"/>
    <col min="3" max="3" width="13.85546875" style="706" customWidth="1"/>
    <col min="4" max="257" width="9.140625" style="706"/>
    <col min="258" max="258" width="46.7109375" style="706" customWidth="1"/>
    <col min="259" max="259" width="13.85546875" style="706" customWidth="1"/>
    <col min="260" max="513" width="9.140625" style="706"/>
    <col min="514" max="514" width="46.7109375" style="706" customWidth="1"/>
    <col min="515" max="515" width="13.85546875" style="706" customWidth="1"/>
    <col min="516" max="769" width="9.140625" style="706"/>
    <col min="770" max="770" width="46.7109375" style="706" customWidth="1"/>
    <col min="771" max="771" width="13.85546875" style="706" customWidth="1"/>
    <col min="772" max="1025" width="9.140625" style="706"/>
    <col min="1026" max="1026" width="46.7109375" style="706" customWidth="1"/>
    <col min="1027" max="1027" width="13.85546875" style="706" customWidth="1"/>
    <col min="1028" max="1281" width="9.140625" style="706"/>
    <col min="1282" max="1282" width="46.7109375" style="706" customWidth="1"/>
    <col min="1283" max="1283" width="13.85546875" style="706" customWidth="1"/>
    <col min="1284" max="1537" width="9.140625" style="706"/>
    <col min="1538" max="1538" width="46.7109375" style="706" customWidth="1"/>
    <col min="1539" max="1539" width="13.85546875" style="706" customWidth="1"/>
    <col min="1540" max="1793" width="9.140625" style="706"/>
    <col min="1794" max="1794" width="46.7109375" style="706" customWidth="1"/>
    <col min="1795" max="1795" width="13.85546875" style="706" customWidth="1"/>
    <col min="1796" max="2049" width="9.140625" style="706"/>
    <col min="2050" max="2050" width="46.7109375" style="706" customWidth="1"/>
    <col min="2051" max="2051" width="13.85546875" style="706" customWidth="1"/>
    <col min="2052" max="2305" width="9.140625" style="706"/>
    <col min="2306" max="2306" width="46.7109375" style="706" customWidth="1"/>
    <col min="2307" max="2307" width="13.85546875" style="706" customWidth="1"/>
    <col min="2308" max="2561" width="9.140625" style="706"/>
    <col min="2562" max="2562" width="46.7109375" style="706" customWidth="1"/>
    <col min="2563" max="2563" width="13.85546875" style="706" customWidth="1"/>
    <col min="2564" max="2817" width="9.140625" style="706"/>
    <col min="2818" max="2818" width="46.7109375" style="706" customWidth="1"/>
    <col min="2819" max="2819" width="13.85546875" style="706" customWidth="1"/>
    <col min="2820" max="3073" width="9.140625" style="706"/>
    <col min="3074" max="3074" width="46.7109375" style="706" customWidth="1"/>
    <col min="3075" max="3075" width="13.85546875" style="706" customWidth="1"/>
    <col min="3076" max="3329" width="9.140625" style="706"/>
    <col min="3330" max="3330" width="46.7109375" style="706" customWidth="1"/>
    <col min="3331" max="3331" width="13.85546875" style="706" customWidth="1"/>
    <col min="3332" max="3585" width="9.140625" style="706"/>
    <col min="3586" max="3586" width="46.7109375" style="706" customWidth="1"/>
    <col min="3587" max="3587" width="13.85546875" style="706" customWidth="1"/>
    <col min="3588" max="3841" width="9.140625" style="706"/>
    <col min="3842" max="3842" width="46.7109375" style="706" customWidth="1"/>
    <col min="3843" max="3843" width="13.85546875" style="706" customWidth="1"/>
    <col min="3844" max="4097" width="9.140625" style="706"/>
    <col min="4098" max="4098" width="46.7109375" style="706" customWidth="1"/>
    <col min="4099" max="4099" width="13.85546875" style="706" customWidth="1"/>
    <col min="4100" max="4353" width="9.140625" style="706"/>
    <col min="4354" max="4354" width="46.7109375" style="706" customWidth="1"/>
    <col min="4355" max="4355" width="13.85546875" style="706" customWidth="1"/>
    <col min="4356" max="4609" width="9.140625" style="706"/>
    <col min="4610" max="4610" width="46.7109375" style="706" customWidth="1"/>
    <col min="4611" max="4611" width="13.85546875" style="706" customWidth="1"/>
    <col min="4612" max="4865" width="9.140625" style="706"/>
    <col min="4866" max="4866" width="46.7109375" style="706" customWidth="1"/>
    <col min="4867" max="4867" width="13.85546875" style="706" customWidth="1"/>
    <col min="4868" max="5121" width="9.140625" style="706"/>
    <col min="5122" max="5122" width="46.7109375" style="706" customWidth="1"/>
    <col min="5123" max="5123" width="13.85546875" style="706" customWidth="1"/>
    <col min="5124" max="5377" width="9.140625" style="706"/>
    <col min="5378" max="5378" width="46.7109375" style="706" customWidth="1"/>
    <col min="5379" max="5379" width="13.85546875" style="706" customWidth="1"/>
    <col min="5380" max="5633" width="9.140625" style="706"/>
    <col min="5634" max="5634" width="46.7109375" style="706" customWidth="1"/>
    <col min="5635" max="5635" width="13.85546875" style="706" customWidth="1"/>
    <col min="5636" max="5889" width="9.140625" style="706"/>
    <col min="5890" max="5890" width="46.7109375" style="706" customWidth="1"/>
    <col min="5891" max="5891" width="13.85546875" style="706" customWidth="1"/>
    <col min="5892" max="6145" width="9.140625" style="706"/>
    <col min="6146" max="6146" width="46.7109375" style="706" customWidth="1"/>
    <col min="6147" max="6147" width="13.85546875" style="706" customWidth="1"/>
    <col min="6148" max="6401" width="9.140625" style="706"/>
    <col min="6402" max="6402" width="46.7109375" style="706" customWidth="1"/>
    <col min="6403" max="6403" width="13.85546875" style="706" customWidth="1"/>
    <col min="6404" max="6657" width="9.140625" style="706"/>
    <col min="6658" max="6658" width="46.7109375" style="706" customWidth="1"/>
    <col min="6659" max="6659" width="13.85546875" style="706" customWidth="1"/>
    <col min="6660" max="6913" width="9.140625" style="706"/>
    <col min="6914" max="6914" width="46.7109375" style="706" customWidth="1"/>
    <col min="6915" max="6915" width="13.85546875" style="706" customWidth="1"/>
    <col min="6916" max="7169" width="9.140625" style="706"/>
    <col min="7170" max="7170" width="46.7109375" style="706" customWidth="1"/>
    <col min="7171" max="7171" width="13.85546875" style="706" customWidth="1"/>
    <col min="7172" max="7425" width="9.140625" style="706"/>
    <col min="7426" max="7426" width="46.7109375" style="706" customWidth="1"/>
    <col min="7427" max="7427" width="13.85546875" style="706" customWidth="1"/>
    <col min="7428" max="7681" width="9.140625" style="706"/>
    <col min="7682" max="7682" width="46.7109375" style="706" customWidth="1"/>
    <col min="7683" max="7683" width="13.85546875" style="706" customWidth="1"/>
    <col min="7684" max="7937" width="9.140625" style="706"/>
    <col min="7938" max="7938" width="46.7109375" style="706" customWidth="1"/>
    <col min="7939" max="7939" width="13.85546875" style="706" customWidth="1"/>
    <col min="7940" max="8193" width="9.140625" style="706"/>
    <col min="8194" max="8194" width="46.7109375" style="706" customWidth="1"/>
    <col min="8195" max="8195" width="13.85546875" style="706" customWidth="1"/>
    <col min="8196" max="8449" width="9.140625" style="706"/>
    <col min="8450" max="8450" width="46.7109375" style="706" customWidth="1"/>
    <col min="8451" max="8451" width="13.85546875" style="706" customWidth="1"/>
    <col min="8452" max="8705" width="9.140625" style="706"/>
    <col min="8706" max="8706" width="46.7109375" style="706" customWidth="1"/>
    <col min="8707" max="8707" width="13.85546875" style="706" customWidth="1"/>
    <col min="8708" max="8961" width="9.140625" style="706"/>
    <col min="8962" max="8962" width="46.7109375" style="706" customWidth="1"/>
    <col min="8963" max="8963" width="13.85546875" style="706" customWidth="1"/>
    <col min="8964" max="9217" width="9.140625" style="706"/>
    <col min="9218" max="9218" width="46.7109375" style="706" customWidth="1"/>
    <col min="9219" max="9219" width="13.85546875" style="706" customWidth="1"/>
    <col min="9220" max="9473" width="9.140625" style="706"/>
    <col min="9474" max="9474" width="46.7109375" style="706" customWidth="1"/>
    <col min="9475" max="9475" width="13.85546875" style="706" customWidth="1"/>
    <col min="9476" max="9729" width="9.140625" style="706"/>
    <col min="9730" max="9730" width="46.7109375" style="706" customWidth="1"/>
    <col min="9731" max="9731" width="13.85546875" style="706" customWidth="1"/>
    <col min="9732" max="9985" width="9.140625" style="706"/>
    <col min="9986" max="9986" width="46.7109375" style="706" customWidth="1"/>
    <col min="9987" max="9987" width="13.85546875" style="706" customWidth="1"/>
    <col min="9988" max="10241" width="9.140625" style="706"/>
    <col min="10242" max="10242" width="46.7109375" style="706" customWidth="1"/>
    <col min="10243" max="10243" width="13.85546875" style="706" customWidth="1"/>
    <col min="10244" max="10497" width="9.140625" style="706"/>
    <col min="10498" max="10498" width="46.7109375" style="706" customWidth="1"/>
    <col min="10499" max="10499" width="13.85546875" style="706" customWidth="1"/>
    <col min="10500" max="10753" width="9.140625" style="706"/>
    <col min="10754" max="10754" width="46.7109375" style="706" customWidth="1"/>
    <col min="10755" max="10755" width="13.85546875" style="706" customWidth="1"/>
    <col min="10756" max="11009" width="9.140625" style="706"/>
    <col min="11010" max="11010" width="46.7109375" style="706" customWidth="1"/>
    <col min="11011" max="11011" width="13.85546875" style="706" customWidth="1"/>
    <col min="11012" max="11265" width="9.140625" style="706"/>
    <col min="11266" max="11266" width="46.7109375" style="706" customWidth="1"/>
    <col min="11267" max="11267" width="13.85546875" style="706" customWidth="1"/>
    <col min="11268" max="11521" width="9.140625" style="706"/>
    <col min="11522" max="11522" width="46.7109375" style="706" customWidth="1"/>
    <col min="11523" max="11523" width="13.85546875" style="706" customWidth="1"/>
    <col min="11524" max="11777" width="9.140625" style="706"/>
    <col min="11778" max="11778" width="46.7109375" style="706" customWidth="1"/>
    <col min="11779" max="11779" width="13.85546875" style="706" customWidth="1"/>
    <col min="11780" max="12033" width="9.140625" style="706"/>
    <col min="12034" max="12034" width="46.7109375" style="706" customWidth="1"/>
    <col min="12035" max="12035" width="13.85546875" style="706" customWidth="1"/>
    <col min="12036" max="12289" width="9.140625" style="706"/>
    <col min="12290" max="12290" width="46.7109375" style="706" customWidth="1"/>
    <col min="12291" max="12291" width="13.85546875" style="706" customWidth="1"/>
    <col min="12292" max="12545" width="9.140625" style="706"/>
    <col min="12546" max="12546" width="46.7109375" style="706" customWidth="1"/>
    <col min="12547" max="12547" width="13.85546875" style="706" customWidth="1"/>
    <col min="12548" max="12801" width="9.140625" style="706"/>
    <col min="12802" max="12802" width="46.7109375" style="706" customWidth="1"/>
    <col min="12803" max="12803" width="13.85546875" style="706" customWidth="1"/>
    <col min="12804" max="13057" width="9.140625" style="706"/>
    <col min="13058" max="13058" width="46.7109375" style="706" customWidth="1"/>
    <col min="13059" max="13059" width="13.85546875" style="706" customWidth="1"/>
    <col min="13060" max="13313" width="9.140625" style="706"/>
    <col min="13314" max="13314" width="46.7109375" style="706" customWidth="1"/>
    <col min="13315" max="13315" width="13.85546875" style="706" customWidth="1"/>
    <col min="13316" max="13569" width="9.140625" style="706"/>
    <col min="13570" max="13570" width="46.7109375" style="706" customWidth="1"/>
    <col min="13571" max="13571" width="13.85546875" style="706" customWidth="1"/>
    <col min="13572" max="13825" width="9.140625" style="706"/>
    <col min="13826" max="13826" width="46.7109375" style="706" customWidth="1"/>
    <col min="13827" max="13827" width="13.85546875" style="706" customWidth="1"/>
    <col min="13828" max="14081" width="9.140625" style="706"/>
    <col min="14082" max="14082" width="46.7109375" style="706" customWidth="1"/>
    <col min="14083" max="14083" width="13.85546875" style="706" customWidth="1"/>
    <col min="14084" max="14337" width="9.140625" style="706"/>
    <col min="14338" max="14338" width="46.7109375" style="706" customWidth="1"/>
    <col min="14339" max="14339" width="13.85546875" style="706" customWidth="1"/>
    <col min="14340" max="14593" width="9.140625" style="706"/>
    <col min="14594" max="14594" width="46.7109375" style="706" customWidth="1"/>
    <col min="14595" max="14595" width="13.85546875" style="706" customWidth="1"/>
    <col min="14596" max="14849" width="9.140625" style="706"/>
    <col min="14850" max="14850" width="46.7109375" style="706" customWidth="1"/>
    <col min="14851" max="14851" width="13.85546875" style="706" customWidth="1"/>
    <col min="14852" max="15105" width="9.140625" style="706"/>
    <col min="15106" max="15106" width="46.7109375" style="706" customWidth="1"/>
    <col min="15107" max="15107" width="13.85546875" style="706" customWidth="1"/>
    <col min="15108" max="15361" width="9.140625" style="706"/>
    <col min="15362" max="15362" width="46.7109375" style="706" customWidth="1"/>
    <col min="15363" max="15363" width="13.85546875" style="706" customWidth="1"/>
    <col min="15364" max="15617" width="9.140625" style="706"/>
    <col min="15618" max="15618" width="46.7109375" style="706" customWidth="1"/>
    <col min="15619" max="15619" width="13.85546875" style="706" customWidth="1"/>
    <col min="15620" max="15873" width="9.140625" style="706"/>
    <col min="15874" max="15874" width="46.7109375" style="706" customWidth="1"/>
    <col min="15875" max="15875" width="13.85546875" style="706" customWidth="1"/>
    <col min="15876" max="16129" width="9.140625" style="706"/>
    <col min="16130" max="16130" width="46.7109375" style="706" customWidth="1"/>
    <col min="16131" max="16131" width="13.85546875" style="706" customWidth="1"/>
    <col min="16132" max="16384" width="9.140625" style="706"/>
  </cols>
  <sheetData>
    <row r="4" spans="2:3">
      <c r="B4" s="758" t="s">
        <v>885</v>
      </c>
      <c r="C4" s="759"/>
    </row>
    <row r="6" spans="2:3">
      <c r="B6" s="706" t="s">
        <v>1437</v>
      </c>
      <c r="C6" s="760">
        <f>'POPIS ELEKTRO'!F9</f>
        <v>0</v>
      </c>
    </row>
    <row r="7" spans="2:3">
      <c r="B7" s="706" t="s">
        <v>1442</v>
      </c>
      <c r="C7" s="760">
        <f>'POPIS ELEKTRO'!F33</f>
        <v>0</v>
      </c>
    </row>
    <row r="8" spans="2:3">
      <c r="B8" s="706" t="s">
        <v>1460</v>
      </c>
      <c r="C8" s="760">
        <f>'POPIS ELEKTRO'!F54</f>
        <v>0</v>
      </c>
    </row>
    <row r="9" spans="2:3">
      <c r="B9" s="706" t="s">
        <v>1476</v>
      </c>
      <c r="C9" s="760">
        <f>'POPIS ELEKTRO'!F71</f>
        <v>0</v>
      </c>
    </row>
    <row r="10" spans="2:3">
      <c r="B10" s="706" t="s">
        <v>1482</v>
      </c>
      <c r="C10" s="760">
        <f>'POPIS ELEKTRO'!F86</f>
        <v>0</v>
      </c>
    </row>
    <row r="11" spans="2:3">
      <c r="B11" s="706" t="s">
        <v>1487</v>
      </c>
      <c r="C11" s="760">
        <f>'POPIS ELEKTRO'!F108</f>
        <v>0</v>
      </c>
    </row>
    <row r="12" spans="2:3">
      <c r="B12" s="706" t="s">
        <v>1504</v>
      </c>
      <c r="C12" s="760">
        <f>'POPIS ELEKTRO'!F133</f>
        <v>0</v>
      </c>
    </row>
    <row r="13" spans="2:3">
      <c r="B13" s="706" t="s">
        <v>1523</v>
      </c>
      <c r="C13" s="760">
        <f>'POPIS ELEKTRO'!F156</f>
        <v>0</v>
      </c>
    </row>
    <row r="14" spans="2:3">
      <c r="B14" s="706" t="s">
        <v>1540</v>
      </c>
      <c r="C14" s="760">
        <f>'POPIS ELEKTRO'!F186</f>
        <v>0</v>
      </c>
    </row>
    <row r="15" spans="2:3">
      <c r="B15" s="706" t="s">
        <v>1564</v>
      </c>
      <c r="C15" s="760">
        <f>'POPIS ELEKTRO'!F193</f>
        <v>0</v>
      </c>
    </row>
    <row r="16" spans="2:3">
      <c r="B16" s="706" t="s">
        <v>1566</v>
      </c>
      <c r="C16" s="760">
        <f>'POPIS ELEKTRO'!F211</f>
        <v>0</v>
      </c>
    </row>
    <row r="17" spans="2:3">
      <c r="B17" s="706" t="s">
        <v>1579</v>
      </c>
      <c r="C17" s="760">
        <f>'POPIS ELEKTRO'!F222</f>
        <v>0</v>
      </c>
    </row>
    <row r="18" spans="2:3">
      <c r="B18" s="706" t="s">
        <v>1663</v>
      </c>
      <c r="C18" s="760">
        <f>SUM(C6:C17)*0.05</f>
        <v>0</v>
      </c>
    </row>
    <row r="20" spans="2:3">
      <c r="B20" s="758" t="s">
        <v>1585</v>
      </c>
      <c r="C20" s="761">
        <f>SUM(C6:F18)</f>
        <v>0</v>
      </c>
    </row>
  </sheetData>
  <sheetProtection algorithmName="SHA-512" hashValue="hrqTnGCo9zPc7b0j65g6D6dgC3o8aWMfZ72yImuWFg0sjOL60dTZzIgUi46ImswGjnXHBFgCc7JbO7EYNdfWZw==" saltValue="bleq11mr9j6EkOjpXM+otQ==" spinCount="100000" sheet="1" objects="1" scenarios="1" selectLockedCells="1"/>
  <pageMargins left="0.70866141732283472" right="0.70866141732283472" top="0.74803149606299213" bottom="0.74803149606299213" header="0.31496062992125984" footer="0.31496062992125984"/>
  <pageSetup paperSize="9" orientation="portrait" r:id="rId1"/>
  <headerFooter>
    <oddHeader>&amp;CPRIZIDEK ENOTE VRTCA NA PLANINI PRI SEVNICI</oddHeader>
    <oddFooter>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10304-4D44-46ED-8535-27C720A0E2F0}">
  <sheetPr>
    <tabColor rgb="FFFFFF00"/>
  </sheetPr>
  <dimension ref="A2:I262"/>
  <sheetViews>
    <sheetView view="pageBreakPreview" topLeftCell="A106" zoomScale="130" zoomScaleNormal="100" zoomScaleSheetLayoutView="130" workbookViewId="0">
      <selection activeCell="E114" sqref="E114"/>
    </sheetView>
  </sheetViews>
  <sheetFormatPr defaultRowHeight="12.75"/>
  <cols>
    <col min="1" max="1" width="5.85546875" style="706" bestFit="1" customWidth="1"/>
    <col min="2" max="2" width="50.42578125" style="706" customWidth="1"/>
    <col min="3" max="3" width="4.140625" style="706" customWidth="1"/>
    <col min="4" max="4" width="6.85546875" style="706" customWidth="1"/>
    <col min="5" max="5" width="10.28515625" style="706" customWidth="1"/>
    <col min="6" max="6" width="11.28515625" style="706" customWidth="1"/>
    <col min="7" max="256" width="9.140625" style="706"/>
    <col min="257" max="257" width="5.85546875" style="706" bestFit="1" customWidth="1"/>
    <col min="258" max="258" width="50.42578125" style="706" customWidth="1"/>
    <col min="259" max="259" width="4.140625" style="706" customWidth="1"/>
    <col min="260" max="260" width="6.85546875" style="706" customWidth="1"/>
    <col min="261" max="261" width="9.140625" style="706"/>
    <col min="262" max="262" width="11.28515625" style="706" customWidth="1"/>
    <col min="263" max="512" width="9.140625" style="706"/>
    <col min="513" max="513" width="5.85546875" style="706" bestFit="1" customWidth="1"/>
    <col min="514" max="514" width="50.42578125" style="706" customWidth="1"/>
    <col min="515" max="515" width="4.140625" style="706" customWidth="1"/>
    <col min="516" max="516" width="6.85546875" style="706" customWidth="1"/>
    <col min="517" max="517" width="9.140625" style="706"/>
    <col min="518" max="518" width="11.28515625" style="706" customWidth="1"/>
    <col min="519" max="768" width="9.140625" style="706"/>
    <col min="769" max="769" width="5.85546875" style="706" bestFit="1" customWidth="1"/>
    <col min="770" max="770" width="50.42578125" style="706" customWidth="1"/>
    <col min="771" max="771" width="4.140625" style="706" customWidth="1"/>
    <col min="772" max="772" width="6.85546875" style="706" customWidth="1"/>
    <col min="773" max="773" width="9.140625" style="706"/>
    <col min="774" max="774" width="11.28515625" style="706" customWidth="1"/>
    <col min="775" max="1024" width="9.140625" style="706"/>
    <col min="1025" max="1025" width="5.85546875" style="706" bestFit="1" customWidth="1"/>
    <col min="1026" max="1026" width="50.42578125" style="706" customWidth="1"/>
    <col min="1027" max="1027" width="4.140625" style="706" customWidth="1"/>
    <col min="1028" max="1028" width="6.85546875" style="706" customWidth="1"/>
    <col min="1029" max="1029" width="9.140625" style="706"/>
    <col min="1030" max="1030" width="11.28515625" style="706" customWidth="1"/>
    <col min="1031" max="1280" width="9.140625" style="706"/>
    <col min="1281" max="1281" width="5.85546875" style="706" bestFit="1" customWidth="1"/>
    <col min="1282" max="1282" width="50.42578125" style="706" customWidth="1"/>
    <col min="1283" max="1283" width="4.140625" style="706" customWidth="1"/>
    <col min="1284" max="1284" width="6.85546875" style="706" customWidth="1"/>
    <col min="1285" max="1285" width="9.140625" style="706"/>
    <col min="1286" max="1286" width="11.28515625" style="706" customWidth="1"/>
    <col min="1287" max="1536" width="9.140625" style="706"/>
    <col min="1537" max="1537" width="5.85546875" style="706" bestFit="1" customWidth="1"/>
    <col min="1538" max="1538" width="50.42578125" style="706" customWidth="1"/>
    <col min="1539" max="1539" width="4.140625" style="706" customWidth="1"/>
    <col min="1540" max="1540" width="6.85546875" style="706" customWidth="1"/>
    <col min="1541" max="1541" width="9.140625" style="706"/>
    <col min="1542" max="1542" width="11.28515625" style="706" customWidth="1"/>
    <col min="1543" max="1792" width="9.140625" style="706"/>
    <col min="1793" max="1793" width="5.85546875" style="706" bestFit="1" customWidth="1"/>
    <col min="1794" max="1794" width="50.42578125" style="706" customWidth="1"/>
    <col min="1795" max="1795" width="4.140625" style="706" customWidth="1"/>
    <col min="1796" max="1796" width="6.85546875" style="706" customWidth="1"/>
    <col min="1797" max="1797" width="9.140625" style="706"/>
    <col min="1798" max="1798" width="11.28515625" style="706" customWidth="1"/>
    <col min="1799" max="2048" width="9.140625" style="706"/>
    <col min="2049" max="2049" width="5.85546875" style="706" bestFit="1" customWidth="1"/>
    <col min="2050" max="2050" width="50.42578125" style="706" customWidth="1"/>
    <col min="2051" max="2051" width="4.140625" style="706" customWidth="1"/>
    <col min="2052" max="2052" width="6.85546875" style="706" customWidth="1"/>
    <col min="2053" max="2053" width="9.140625" style="706"/>
    <col min="2054" max="2054" width="11.28515625" style="706" customWidth="1"/>
    <col min="2055" max="2304" width="9.140625" style="706"/>
    <col min="2305" max="2305" width="5.85546875" style="706" bestFit="1" customWidth="1"/>
    <col min="2306" max="2306" width="50.42578125" style="706" customWidth="1"/>
    <col min="2307" max="2307" width="4.140625" style="706" customWidth="1"/>
    <col min="2308" max="2308" width="6.85546875" style="706" customWidth="1"/>
    <col min="2309" max="2309" width="9.140625" style="706"/>
    <col min="2310" max="2310" width="11.28515625" style="706" customWidth="1"/>
    <col min="2311" max="2560" width="9.140625" style="706"/>
    <col min="2561" max="2561" width="5.85546875" style="706" bestFit="1" customWidth="1"/>
    <col min="2562" max="2562" width="50.42578125" style="706" customWidth="1"/>
    <col min="2563" max="2563" width="4.140625" style="706" customWidth="1"/>
    <col min="2564" max="2564" width="6.85546875" style="706" customWidth="1"/>
    <col min="2565" max="2565" width="9.140625" style="706"/>
    <col min="2566" max="2566" width="11.28515625" style="706" customWidth="1"/>
    <col min="2567" max="2816" width="9.140625" style="706"/>
    <col min="2817" max="2817" width="5.85546875" style="706" bestFit="1" customWidth="1"/>
    <col min="2818" max="2818" width="50.42578125" style="706" customWidth="1"/>
    <col min="2819" max="2819" width="4.140625" style="706" customWidth="1"/>
    <col min="2820" max="2820" width="6.85546875" style="706" customWidth="1"/>
    <col min="2821" max="2821" width="9.140625" style="706"/>
    <col min="2822" max="2822" width="11.28515625" style="706" customWidth="1"/>
    <col min="2823" max="3072" width="9.140625" style="706"/>
    <col min="3073" max="3073" width="5.85546875" style="706" bestFit="1" customWidth="1"/>
    <col min="3074" max="3074" width="50.42578125" style="706" customWidth="1"/>
    <col min="3075" max="3075" width="4.140625" style="706" customWidth="1"/>
    <col min="3076" max="3076" width="6.85546875" style="706" customWidth="1"/>
    <col min="3077" max="3077" width="9.140625" style="706"/>
    <col min="3078" max="3078" width="11.28515625" style="706" customWidth="1"/>
    <col min="3079" max="3328" width="9.140625" style="706"/>
    <col min="3329" max="3329" width="5.85546875" style="706" bestFit="1" customWidth="1"/>
    <col min="3330" max="3330" width="50.42578125" style="706" customWidth="1"/>
    <col min="3331" max="3331" width="4.140625" style="706" customWidth="1"/>
    <col min="3332" max="3332" width="6.85546875" style="706" customWidth="1"/>
    <col min="3333" max="3333" width="9.140625" style="706"/>
    <col min="3334" max="3334" width="11.28515625" style="706" customWidth="1"/>
    <col min="3335" max="3584" width="9.140625" style="706"/>
    <col min="3585" max="3585" width="5.85546875" style="706" bestFit="1" customWidth="1"/>
    <col min="3586" max="3586" width="50.42578125" style="706" customWidth="1"/>
    <col min="3587" max="3587" width="4.140625" style="706" customWidth="1"/>
    <col min="3588" max="3588" width="6.85546875" style="706" customWidth="1"/>
    <col min="3589" max="3589" width="9.140625" style="706"/>
    <col min="3590" max="3590" width="11.28515625" style="706" customWidth="1"/>
    <col min="3591" max="3840" width="9.140625" style="706"/>
    <col min="3841" max="3841" width="5.85546875" style="706" bestFit="1" customWidth="1"/>
    <col min="3842" max="3842" width="50.42578125" style="706" customWidth="1"/>
    <col min="3843" max="3843" width="4.140625" style="706" customWidth="1"/>
    <col min="3844" max="3844" width="6.85546875" style="706" customWidth="1"/>
    <col min="3845" max="3845" width="9.140625" style="706"/>
    <col min="3846" max="3846" width="11.28515625" style="706" customWidth="1"/>
    <col min="3847" max="4096" width="9.140625" style="706"/>
    <col min="4097" max="4097" width="5.85546875" style="706" bestFit="1" customWidth="1"/>
    <col min="4098" max="4098" width="50.42578125" style="706" customWidth="1"/>
    <col min="4099" max="4099" width="4.140625" style="706" customWidth="1"/>
    <col min="4100" max="4100" width="6.85546875" style="706" customWidth="1"/>
    <col min="4101" max="4101" width="9.140625" style="706"/>
    <col min="4102" max="4102" width="11.28515625" style="706" customWidth="1"/>
    <col min="4103" max="4352" width="9.140625" style="706"/>
    <col min="4353" max="4353" width="5.85546875" style="706" bestFit="1" customWidth="1"/>
    <col min="4354" max="4354" width="50.42578125" style="706" customWidth="1"/>
    <col min="4355" max="4355" width="4.140625" style="706" customWidth="1"/>
    <col min="4356" max="4356" width="6.85546875" style="706" customWidth="1"/>
    <col min="4357" max="4357" width="9.140625" style="706"/>
    <col min="4358" max="4358" width="11.28515625" style="706" customWidth="1"/>
    <col min="4359" max="4608" width="9.140625" style="706"/>
    <col min="4609" max="4609" width="5.85546875" style="706" bestFit="1" customWidth="1"/>
    <col min="4610" max="4610" width="50.42578125" style="706" customWidth="1"/>
    <col min="4611" max="4611" width="4.140625" style="706" customWidth="1"/>
    <col min="4612" max="4612" width="6.85546875" style="706" customWidth="1"/>
    <col min="4613" max="4613" width="9.140625" style="706"/>
    <col min="4614" max="4614" width="11.28515625" style="706" customWidth="1"/>
    <col min="4615" max="4864" width="9.140625" style="706"/>
    <col min="4865" max="4865" width="5.85546875" style="706" bestFit="1" customWidth="1"/>
    <col min="4866" max="4866" width="50.42578125" style="706" customWidth="1"/>
    <col min="4867" max="4867" width="4.140625" style="706" customWidth="1"/>
    <col min="4868" max="4868" width="6.85546875" style="706" customWidth="1"/>
    <col min="4869" max="4869" width="9.140625" style="706"/>
    <col min="4870" max="4870" width="11.28515625" style="706" customWidth="1"/>
    <col min="4871" max="5120" width="9.140625" style="706"/>
    <col min="5121" max="5121" width="5.85546875" style="706" bestFit="1" customWidth="1"/>
    <col min="5122" max="5122" width="50.42578125" style="706" customWidth="1"/>
    <col min="5123" max="5123" width="4.140625" style="706" customWidth="1"/>
    <col min="5124" max="5124" width="6.85546875" style="706" customWidth="1"/>
    <col min="5125" max="5125" width="9.140625" style="706"/>
    <col min="5126" max="5126" width="11.28515625" style="706" customWidth="1"/>
    <col min="5127" max="5376" width="9.140625" style="706"/>
    <col min="5377" max="5377" width="5.85546875" style="706" bestFit="1" customWidth="1"/>
    <col min="5378" max="5378" width="50.42578125" style="706" customWidth="1"/>
    <col min="5379" max="5379" width="4.140625" style="706" customWidth="1"/>
    <col min="5380" max="5380" width="6.85546875" style="706" customWidth="1"/>
    <col min="5381" max="5381" width="9.140625" style="706"/>
    <col min="5382" max="5382" width="11.28515625" style="706" customWidth="1"/>
    <col min="5383" max="5632" width="9.140625" style="706"/>
    <col min="5633" max="5633" width="5.85546875" style="706" bestFit="1" customWidth="1"/>
    <col min="5634" max="5634" width="50.42578125" style="706" customWidth="1"/>
    <col min="5635" max="5635" width="4.140625" style="706" customWidth="1"/>
    <col min="5636" max="5636" width="6.85546875" style="706" customWidth="1"/>
    <col min="5637" max="5637" width="9.140625" style="706"/>
    <col min="5638" max="5638" width="11.28515625" style="706" customWidth="1"/>
    <col min="5639" max="5888" width="9.140625" style="706"/>
    <col min="5889" max="5889" width="5.85546875" style="706" bestFit="1" customWidth="1"/>
    <col min="5890" max="5890" width="50.42578125" style="706" customWidth="1"/>
    <col min="5891" max="5891" width="4.140625" style="706" customWidth="1"/>
    <col min="5892" max="5892" width="6.85546875" style="706" customWidth="1"/>
    <col min="5893" max="5893" width="9.140625" style="706"/>
    <col min="5894" max="5894" width="11.28515625" style="706" customWidth="1"/>
    <col min="5895" max="6144" width="9.140625" style="706"/>
    <col min="6145" max="6145" width="5.85546875" style="706" bestFit="1" customWidth="1"/>
    <col min="6146" max="6146" width="50.42578125" style="706" customWidth="1"/>
    <col min="6147" max="6147" width="4.140625" style="706" customWidth="1"/>
    <col min="6148" max="6148" width="6.85546875" style="706" customWidth="1"/>
    <col min="6149" max="6149" width="9.140625" style="706"/>
    <col min="6150" max="6150" width="11.28515625" style="706" customWidth="1"/>
    <col min="6151" max="6400" width="9.140625" style="706"/>
    <col min="6401" max="6401" width="5.85546875" style="706" bestFit="1" customWidth="1"/>
    <col min="6402" max="6402" width="50.42578125" style="706" customWidth="1"/>
    <col min="6403" max="6403" width="4.140625" style="706" customWidth="1"/>
    <col min="6404" max="6404" width="6.85546875" style="706" customWidth="1"/>
    <col min="6405" max="6405" width="9.140625" style="706"/>
    <col min="6406" max="6406" width="11.28515625" style="706" customWidth="1"/>
    <col min="6407" max="6656" width="9.140625" style="706"/>
    <col min="6657" max="6657" width="5.85546875" style="706" bestFit="1" customWidth="1"/>
    <col min="6658" max="6658" width="50.42578125" style="706" customWidth="1"/>
    <col min="6659" max="6659" width="4.140625" style="706" customWidth="1"/>
    <col min="6660" max="6660" width="6.85546875" style="706" customWidth="1"/>
    <col min="6661" max="6661" width="9.140625" style="706"/>
    <col min="6662" max="6662" width="11.28515625" style="706" customWidth="1"/>
    <col min="6663" max="6912" width="9.140625" style="706"/>
    <col min="6913" max="6913" width="5.85546875" style="706" bestFit="1" customWidth="1"/>
    <col min="6914" max="6914" width="50.42578125" style="706" customWidth="1"/>
    <col min="6915" max="6915" width="4.140625" style="706" customWidth="1"/>
    <col min="6916" max="6916" width="6.85546875" style="706" customWidth="1"/>
    <col min="6917" max="6917" width="9.140625" style="706"/>
    <col min="6918" max="6918" width="11.28515625" style="706" customWidth="1"/>
    <col min="6919" max="7168" width="9.140625" style="706"/>
    <col min="7169" max="7169" width="5.85546875" style="706" bestFit="1" customWidth="1"/>
    <col min="7170" max="7170" width="50.42578125" style="706" customWidth="1"/>
    <col min="7171" max="7171" width="4.140625" style="706" customWidth="1"/>
    <col min="7172" max="7172" width="6.85546875" style="706" customWidth="1"/>
    <col min="7173" max="7173" width="9.140625" style="706"/>
    <col min="7174" max="7174" width="11.28515625" style="706" customWidth="1"/>
    <col min="7175" max="7424" width="9.140625" style="706"/>
    <col min="7425" max="7425" width="5.85546875" style="706" bestFit="1" customWidth="1"/>
    <col min="7426" max="7426" width="50.42578125" style="706" customWidth="1"/>
    <col min="7427" max="7427" width="4.140625" style="706" customWidth="1"/>
    <col min="7428" max="7428" width="6.85546875" style="706" customWidth="1"/>
    <col min="7429" max="7429" width="9.140625" style="706"/>
    <col min="7430" max="7430" width="11.28515625" style="706" customWidth="1"/>
    <col min="7431" max="7680" width="9.140625" style="706"/>
    <col min="7681" max="7681" width="5.85546875" style="706" bestFit="1" customWidth="1"/>
    <col min="7682" max="7682" width="50.42578125" style="706" customWidth="1"/>
    <col min="7683" max="7683" width="4.140625" style="706" customWidth="1"/>
    <col min="7684" max="7684" width="6.85546875" style="706" customWidth="1"/>
    <col min="7685" max="7685" width="9.140625" style="706"/>
    <col min="7686" max="7686" width="11.28515625" style="706" customWidth="1"/>
    <col min="7687" max="7936" width="9.140625" style="706"/>
    <col min="7937" max="7937" width="5.85546875" style="706" bestFit="1" customWidth="1"/>
    <col min="7938" max="7938" width="50.42578125" style="706" customWidth="1"/>
    <col min="7939" max="7939" width="4.140625" style="706" customWidth="1"/>
    <col min="7940" max="7940" width="6.85546875" style="706" customWidth="1"/>
    <col min="7941" max="7941" width="9.140625" style="706"/>
    <col min="7942" max="7942" width="11.28515625" style="706" customWidth="1"/>
    <col min="7943" max="8192" width="9.140625" style="706"/>
    <col min="8193" max="8193" width="5.85546875" style="706" bestFit="1" customWidth="1"/>
    <col min="8194" max="8194" width="50.42578125" style="706" customWidth="1"/>
    <col min="8195" max="8195" width="4.140625" style="706" customWidth="1"/>
    <col min="8196" max="8196" width="6.85546875" style="706" customWidth="1"/>
    <col min="8197" max="8197" width="9.140625" style="706"/>
    <col min="8198" max="8198" width="11.28515625" style="706" customWidth="1"/>
    <col min="8199" max="8448" width="9.140625" style="706"/>
    <col min="8449" max="8449" width="5.85546875" style="706" bestFit="1" customWidth="1"/>
    <col min="8450" max="8450" width="50.42578125" style="706" customWidth="1"/>
    <col min="8451" max="8451" width="4.140625" style="706" customWidth="1"/>
    <col min="8452" max="8452" width="6.85546875" style="706" customWidth="1"/>
    <col min="8453" max="8453" width="9.140625" style="706"/>
    <col min="8454" max="8454" width="11.28515625" style="706" customWidth="1"/>
    <col min="8455" max="8704" width="9.140625" style="706"/>
    <col min="8705" max="8705" width="5.85546875" style="706" bestFit="1" customWidth="1"/>
    <col min="8706" max="8706" width="50.42578125" style="706" customWidth="1"/>
    <col min="8707" max="8707" width="4.140625" style="706" customWidth="1"/>
    <col min="8708" max="8708" width="6.85546875" style="706" customWidth="1"/>
    <col min="8709" max="8709" width="9.140625" style="706"/>
    <col min="8710" max="8710" width="11.28515625" style="706" customWidth="1"/>
    <col min="8711" max="8960" width="9.140625" style="706"/>
    <col min="8961" max="8961" width="5.85546875" style="706" bestFit="1" customWidth="1"/>
    <col min="8962" max="8962" width="50.42578125" style="706" customWidth="1"/>
    <col min="8963" max="8963" width="4.140625" style="706" customWidth="1"/>
    <col min="8964" max="8964" width="6.85546875" style="706" customWidth="1"/>
    <col min="8965" max="8965" width="9.140625" style="706"/>
    <col min="8966" max="8966" width="11.28515625" style="706" customWidth="1"/>
    <col min="8967" max="9216" width="9.140625" style="706"/>
    <col min="9217" max="9217" width="5.85546875" style="706" bestFit="1" customWidth="1"/>
    <col min="9218" max="9218" width="50.42578125" style="706" customWidth="1"/>
    <col min="9219" max="9219" width="4.140625" style="706" customWidth="1"/>
    <col min="9220" max="9220" width="6.85546875" style="706" customWidth="1"/>
    <col min="9221" max="9221" width="9.140625" style="706"/>
    <col min="9222" max="9222" width="11.28515625" style="706" customWidth="1"/>
    <col min="9223" max="9472" width="9.140625" style="706"/>
    <col min="9473" max="9473" width="5.85546875" style="706" bestFit="1" customWidth="1"/>
    <col min="9474" max="9474" width="50.42578125" style="706" customWidth="1"/>
    <col min="9475" max="9475" width="4.140625" style="706" customWidth="1"/>
    <col min="9476" max="9476" width="6.85546875" style="706" customWidth="1"/>
    <col min="9477" max="9477" width="9.140625" style="706"/>
    <col min="9478" max="9478" width="11.28515625" style="706" customWidth="1"/>
    <col min="9479" max="9728" width="9.140625" style="706"/>
    <col min="9729" max="9729" width="5.85546875" style="706" bestFit="1" customWidth="1"/>
    <col min="9730" max="9730" width="50.42578125" style="706" customWidth="1"/>
    <col min="9731" max="9731" width="4.140625" style="706" customWidth="1"/>
    <col min="9732" max="9732" width="6.85546875" style="706" customWidth="1"/>
    <col min="9733" max="9733" width="9.140625" style="706"/>
    <col min="9734" max="9734" width="11.28515625" style="706" customWidth="1"/>
    <col min="9735" max="9984" width="9.140625" style="706"/>
    <col min="9985" max="9985" width="5.85546875" style="706" bestFit="1" customWidth="1"/>
    <col min="9986" max="9986" width="50.42578125" style="706" customWidth="1"/>
    <col min="9987" max="9987" width="4.140625" style="706" customWidth="1"/>
    <col min="9988" max="9988" width="6.85546875" style="706" customWidth="1"/>
    <col min="9989" max="9989" width="9.140625" style="706"/>
    <col min="9990" max="9990" width="11.28515625" style="706" customWidth="1"/>
    <col min="9991" max="10240" width="9.140625" style="706"/>
    <col min="10241" max="10241" width="5.85546875" style="706" bestFit="1" customWidth="1"/>
    <col min="10242" max="10242" width="50.42578125" style="706" customWidth="1"/>
    <col min="10243" max="10243" width="4.140625" style="706" customWidth="1"/>
    <col min="10244" max="10244" width="6.85546875" style="706" customWidth="1"/>
    <col min="10245" max="10245" width="9.140625" style="706"/>
    <col min="10246" max="10246" width="11.28515625" style="706" customWidth="1"/>
    <col min="10247" max="10496" width="9.140625" style="706"/>
    <col min="10497" max="10497" width="5.85546875" style="706" bestFit="1" customWidth="1"/>
    <col min="10498" max="10498" width="50.42578125" style="706" customWidth="1"/>
    <col min="10499" max="10499" width="4.140625" style="706" customWidth="1"/>
    <col min="10500" max="10500" width="6.85546875" style="706" customWidth="1"/>
    <col min="10501" max="10501" width="9.140625" style="706"/>
    <col min="10502" max="10502" width="11.28515625" style="706" customWidth="1"/>
    <col min="10503" max="10752" width="9.140625" style="706"/>
    <col min="10753" max="10753" width="5.85546875" style="706" bestFit="1" customWidth="1"/>
    <col min="10754" max="10754" width="50.42578125" style="706" customWidth="1"/>
    <col min="10755" max="10755" width="4.140625" style="706" customWidth="1"/>
    <col min="10756" max="10756" width="6.85546875" style="706" customWidth="1"/>
    <col min="10757" max="10757" width="9.140625" style="706"/>
    <col min="10758" max="10758" width="11.28515625" style="706" customWidth="1"/>
    <col min="10759" max="11008" width="9.140625" style="706"/>
    <col min="11009" max="11009" width="5.85546875" style="706" bestFit="1" customWidth="1"/>
    <col min="11010" max="11010" width="50.42578125" style="706" customWidth="1"/>
    <col min="11011" max="11011" width="4.140625" style="706" customWidth="1"/>
    <col min="11012" max="11012" width="6.85546875" style="706" customWidth="1"/>
    <col min="11013" max="11013" width="9.140625" style="706"/>
    <col min="11014" max="11014" width="11.28515625" style="706" customWidth="1"/>
    <col min="11015" max="11264" width="9.140625" style="706"/>
    <col min="11265" max="11265" width="5.85546875" style="706" bestFit="1" customWidth="1"/>
    <col min="11266" max="11266" width="50.42578125" style="706" customWidth="1"/>
    <col min="11267" max="11267" width="4.140625" style="706" customWidth="1"/>
    <col min="11268" max="11268" width="6.85546875" style="706" customWidth="1"/>
    <col min="11269" max="11269" width="9.140625" style="706"/>
    <col min="11270" max="11270" width="11.28515625" style="706" customWidth="1"/>
    <col min="11271" max="11520" width="9.140625" style="706"/>
    <col min="11521" max="11521" width="5.85546875" style="706" bestFit="1" customWidth="1"/>
    <col min="11522" max="11522" width="50.42578125" style="706" customWidth="1"/>
    <col min="11523" max="11523" width="4.140625" style="706" customWidth="1"/>
    <col min="11524" max="11524" width="6.85546875" style="706" customWidth="1"/>
    <col min="11525" max="11525" width="9.140625" style="706"/>
    <col min="11526" max="11526" width="11.28515625" style="706" customWidth="1"/>
    <col min="11527" max="11776" width="9.140625" style="706"/>
    <col min="11777" max="11777" width="5.85546875" style="706" bestFit="1" customWidth="1"/>
    <col min="11778" max="11778" width="50.42578125" style="706" customWidth="1"/>
    <col min="11779" max="11779" width="4.140625" style="706" customWidth="1"/>
    <col min="11780" max="11780" width="6.85546875" style="706" customWidth="1"/>
    <col min="11781" max="11781" width="9.140625" style="706"/>
    <col min="11782" max="11782" width="11.28515625" style="706" customWidth="1"/>
    <col min="11783" max="12032" width="9.140625" style="706"/>
    <col min="12033" max="12033" width="5.85546875" style="706" bestFit="1" customWidth="1"/>
    <col min="12034" max="12034" width="50.42578125" style="706" customWidth="1"/>
    <col min="12035" max="12035" width="4.140625" style="706" customWidth="1"/>
    <col min="12036" max="12036" width="6.85546875" style="706" customWidth="1"/>
    <col min="12037" max="12037" width="9.140625" style="706"/>
    <col min="12038" max="12038" width="11.28515625" style="706" customWidth="1"/>
    <col min="12039" max="12288" width="9.140625" style="706"/>
    <col min="12289" max="12289" width="5.85546875" style="706" bestFit="1" customWidth="1"/>
    <col min="12290" max="12290" width="50.42578125" style="706" customWidth="1"/>
    <col min="12291" max="12291" width="4.140625" style="706" customWidth="1"/>
    <col min="12292" max="12292" width="6.85546875" style="706" customWidth="1"/>
    <col min="12293" max="12293" width="9.140625" style="706"/>
    <col min="12294" max="12294" width="11.28515625" style="706" customWidth="1"/>
    <col min="12295" max="12544" width="9.140625" style="706"/>
    <col min="12545" max="12545" width="5.85546875" style="706" bestFit="1" customWidth="1"/>
    <col min="12546" max="12546" width="50.42578125" style="706" customWidth="1"/>
    <col min="12547" max="12547" width="4.140625" style="706" customWidth="1"/>
    <col min="12548" max="12548" width="6.85546875" style="706" customWidth="1"/>
    <col min="12549" max="12549" width="9.140625" style="706"/>
    <col min="12550" max="12550" width="11.28515625" style="706" customWidth="1"/>
    <col min="12551" max="12800" width="9.140625" style="706"/>
    <col min="12801" max="12801" width="5.85546875" style="706" bestFit="1" customWidth="1"/>
    <col min="12802" max="12802" width="50.42578125" style="706" customWidth="1"/>
    <col min="12803" max="12803" width="4.140625" style="706" customWidth="1"/>
    <col min="12804" max="12804" width="6.85546875" style="706" customWidth="1"/>
    <col min="12805" max="12805" width="9.140625" style="706"/>
    <col min="12806" max="12806" width="11.28515625" style="706" customWidth="1"/>
    <col min="12807" max="13056" width="9.140625" style="706"/>
    <col min="13057" max="13057" width="5.85546875" style="706" bestFit="1" customWidth="1"/>
    <col min="13058" max="13058" width="50.42578125" style="706" customWidth="1"/>
    <col min="13059" max="13059" width="4.140625" style="706" customWidth="1"/>
    <col min="13060" max="13060" width="6.85546875" style="706" customWidth="1"/>
    <col min="13061" max="13061" width="9.140625" style="706"/>
    <col min="13062" max="13062" width="11.28515625" style="706" customWidth="1"/>
    <col min="13063" max="13312" width="9.140625" style="706"/>
    <col min="13313" max="13313" width="5.85546875" style="706" bestFit="1" customWidth="1"/>
    <col min="13314" max="13314" width="50.42578125" style="706" customWidth="1"/>
    <col min="13315" max="13315" width="4.140625" style="706" customWidth="1"/>
    <col min="13316" max="13316" width="6.85546875" style="706" customWidth="1"/>
    <col min="13317" max="13317" width="9.140625" style="706"/>
    <col min="13318" max="13318" width="11.28515625" style="706" customWidth="1"/>
    <col min="13319" max="13568" width="9.140625" style="706"/>
    <col min="13569" max="13569" width="5.85546875" style="706" bestFit="1" customWidth="1"/>
    <col min="13570" max="13570" width="50.42578125" style="706" customWidth="1"/>
    <col min="13571" max="13571" width="4.140625" style="706" customWidth="1"/>
    <col min="13572" max="13572" width="6.85546875" style="706" customWidth="1"/>
    <col min="13573" max="13573" width="9.140625" style="706"/>
    <col min="13574" max="13574" width="11.28515625" style="706" customWidth="1"/>
    <col min="13575" max="13824" width="9.140625" style="706"/>
    <col min="13825" max="13825" width="5.85546875" style="706" bestFit="1" customWidth="1"/>
    <col min="13826" max="13826" width="50.42578125" style="706" customWidth="1"/>
    <col min="13827" max="13827" width="4.140625" style="706" customWidth="1"/>
    <col min="13828" max="13828" width="6.85546875" style="706" customWidth="1"/>
    <col min="13829" max="13829" width="9.140625" style="706"/>
    <col min="13830" max="13830" width="11.28515625" style="706" customWidth="1"/>
    <col min="13831" max="14080" width="9.140625" style="706"/>
    <col min="14081" max="14081" width="5.85546875" style="706" bestFit="1" customWidth="1"/>
    <col min="14082" max="14082" width="50.42578125" style="706" customWidth="1"/>
    <col min="14083" max="14083" width="4.140625" style="706" customWidth="1"/>
    <col min="14084" max="14084" width="6.85546875" style="706" customWidth="1"/>
    <col min="14085" max="14085" width="9.140625" style="706"/>
    <col min="14086" max="14086" width="11.28515625" style="706" customWidth="1"/>
    <col min="14087" max="14336" width="9.140625" style="706"/>
    <col min="14337" max="14337" width="5.85546875" style="706" bestFit="1" customWidth="1"/>
    <col min="14338" max="14338" width="50.42578125" style="706" customWidth="1"/>
    <col min="14339" max="14339" width="4.140625" style="706" customWidth="1"/>
    <col min="14340" max="14340" width="6.85546875" style="706" customWidth="1"/>
    <col min="14341" max="14341" width="9.140625" style="706"/>
    <col min="14342" max="14342" width="11.28515625" style="706" customWidth="1"/>
    <col min="14343" max="14592" width="9.140625" style="706"/>
    <col min="14593" max="14593" width="5.85546875" style="706" bestFit="1" customWidth="1"/>
    <col min="14594" max="14594" width="50.42578125" style="706" customWidth="1"/>
    <col min="14595" max="14595" width="4.140625" style="706" customWidth="1"/>
    <col min="14596" max="14596" width="6.85546875" style="706" customWidth="1"/>
    <col min="14597" max="14597" width="9.140625" style="706"/>
    <col min="14598" max="14598" width="11.28515625" style="706" customWidth="1"/>
    <col min="14599" max="14848" width="9.140625" style="706"/>
    <col min="14849" max="14849" width="5.85546875" style="706" bestFit="1" customWidth="1"/>
    <col min="14850" max="14850" width="50.42578125" style="706" customWidth="1"/>
    <col min="14851" max="14851" width="4.140625" style="706" customWidth="1"/>
    <col min="14852" max="14852" width="6.85546875" style="706" customWidth="1"/>
    <col min="14853" max="14853" width="9.140625" style="706"/>
    <col min="14854" max="14854" width="11.28515625" style="706" customWidth="1"/>
    <col min="14855" max="15104" width="9.140625" style="706"/>
    <col min="15105" max="15105" width="5.85546875" style="706" bestFit="1" customWidth="1"/>
    <col min="15106" max="15106" width="50.42578125" style="706" customWidth="1"/>
    <col min="15107" max="15107" width="4.140625" style="706" customWidth="1"/>
    <col min="15108" max="15108" width="6.85546875" style="706" customWidth="1"/>
    <col min="15109" max="15109" width="9.140625" style="706"/>
    <col min="15110" max="15110" width="11.28515625" style="706" customWidth="1"/>
    <col min="15111" max="15360" width="9.140625" style="706"/>
    <col min="15361" max="15361" width="5.85546875" style="706" bestFit="1" customWidth="1"/>
    <col min="15362" max="15362" width="50.42578125" style="706" customWidth="1"/>
    <col min="15363" max="15363" width="4.140625" style="706" customWidth="1"/>
    <col min="15364" max="15364" width="6.85546875" style="706" customWidth="1"/>
    <col min="15365" max="15365" width="9.140625" style="706"/>
    <col min="15366" max="15366" width="11.28515625" style="706" customWidth="1"/>
    <col min="15367" max="15616" width="9.140625" style="706"/>
    <col min="15617" max="15617" width="5.85546875" style="706" bestFit="1" customWidth="1"/>
    <col min="15618" max="15618" width="50.42578125" style="706" customWidth="1"/>
    <col min="15619" max="15619" width="4.140625" style="706" customWidth="1"/>
    <col min="15620" max="15620" width="6.85546875" style="706" customWidth="1"/>
    <col min="15621" max="15621" width="9.140625" style="706"/>
    <col min="15622" max="15622" width="11.28515625" style="706" customWidth="1"/>
    <col min="15623" max="15872" width="9.140625" style="706"/>
    <col min="15873" max="15873" width="5.85546875" style="706" bestFit="1" customWidth="1"/>
    <col min="15874" max="15874" width="50.42578125" style="706" customWidth="1"/>
    <col min="15875" max="15875" width="4.140625" style="706" customWidth="1"/>
    <col min="15876" max="15876" width="6.85546875" style="706" customWidth="1"/>
    <col min="15877" max="15877" width="9.140625" style="706"/>
    <col min="15878" max="15878" width="11.28515625" style="706" customWidth="1"/>
    <col min="15879" max="16128" width="9.140625" style="706"/>
    <col min="16129" max="16129" width="5.85546875" style="706" bestFit="1" customWidth="1"/>
    <col min="16130" max="16130" width="50.42578125" style="706" customWidth="1"/>
    <col min="16131" max="16131" width="4.140625" style="706" customWidth="1"/>
    <col min="16132" max="16132" width="6.85546875" style="706" customWidth="1"/>
    <col min="16133" max="16133" width="9.140625" style="706"/>
    <col min="16134" max="16134" width="11.28515625" style="706" customWidth="1"/>
    <col min="16135" max="16384" width="9.140625" style="706"/>
  </cols>
  <sheetData>
    <row r="2" spans="1:7" s="697" customFormat="1" ht="15" customHeight="1">
      <c r="A2" s="695"/>
      <c r="B2" s="696" t="s">
        <v>1435</v>
      </c>
      <c r="C2" s="695" t="s">
        <v>13</v>
      </c>
      <c r="D2" s="696" t="s">
        <v>14</v>
      </c>
      <c r="E2" s="695" t="s">
        <v>1436</v>
      </c>
      <c r="F2" s="695" t="s">
        <v>16</v>
      </c>
    </row>
    <row r="3" spans="1:7" s="697" customFormat="1" ht="15" customHeight="1">
      <c r="A3" s="698"/>
      <c r="B3" s="699"/>
      <c r="D3" s="700"/>
      <c r="E3" s="701"/>
      <c r="F3" s="701"/>
    </row>
    <row r="4" spans="1:7" ht="15" customHeight="1">
      <c r="A4" s="702"/>
      <c r="B4" s="703" t="s">
        <v>1437</v>
      </c>
      <c r="C4" s="704"/>
      <c r="D4" s="705"/>
    </row>
    <row r="5" spans="1:7" ht="15" customHeight="1">
      <c r="A5" s="702"/>
      <c r="B5" s="703"/>
      <c r="C5" s="704"/>
      <c r="D5" s="705"/>
    </row>
    <row r="6" spans="1:7" ht="29.25" customHeight="1">
      <c r="A6" s="707">
        <v>1</v>
      </c>
      <c r="B6" s="708" t="s">
        <v>1438</v>
      </c>
      <c r="C6" s="707" t="s">
        <v>1439</v>
      </c>
      <c r="D6" s="707">
        <v>1</v>
      </c>
      <c r="E6" s="1259"/>
      <c r="F6" s="709">
        <f>D6*E6</f>
        <v>0</v>
      </c>
    </row>
    <row r="7" spans="1:7" ht="29.25" customHeight="1">
      <c r="A7" s="707">
        <f>A6+1</f>
        <v>2</v>
      </c>
      <c r="B7" s="708" t="s">
        <v>1440</v>
      </c>
      <c r="C7" s="707" t="s">
        <v>1439</v>
      </c>
      <c r="D7" s="707">
        <v>1</v>
      </c>
      <c r="E7" s="1259"/>
      <c r="F7" s="709">
        <f>D7*E7</f>
        <v>0</v>
      </c>
    </row>
    <row r="8" spans="1:7" ht="29.25" customHeight="1">
      <c r="A8" s="707">
        <f>A7+1</f>
        <v>3</v>
      </c>
      <c r="B8" s="708" t="s">
        <v>1441</v>
      </c>
      <c r="C8" s="707" t="s">
        <v>1439</v>
      </c>
      <c r="D8" s="707">
        <v>1</v>
      </c>
      <c r="E8" s="1259"/>
      <c r="F8" s="709">
        <f>D8*E8</f>
        <v>0</v>
      </c>
    </row>
    <row r="9" spans="1:7" ht="15" customHeight="1">
      <c r="A9" s="710"/>
      <c r="B9" s="711" t="s">
        <v>9</v>
      </c>
      <c r="C9" s="710"/>
      <c r="D9" s="712"/>
      <c r="E9" s="712"/>
      <c r="F9" s="713">
        <f>SUM(F6:F8)</f>
        <v>0</v>
      </c>
      <c r="G9" s="712"/>
    </row>
    <row r="10" spans="1:7" ht="15" customHeight="1">
      <c r="A10" s="710"/>
      <c r="B10" s="714"/>
      <c r="C10" s="710"/>
      <c r="D10" s="712"/>
      <c r="E10" s="712"/>
      <c r="F10" s="712"/>
      <c r="G10" s="712"/>
    </row>
    <row r="11" spans="1:7" ht="15" customHeight="1">
      <c r="A11" s="710"/>
      <c r="B11" s="703" t="s">
        <v>1442</v>
      </c>
      <c r="C11" s="710"/>
      <c r="D11" s="712"/>
      <c r="E11" s="712"/>
      <c r="F11" s="712"/>
      <c r="G11" s="712"/>
    </row>
    <row r="12" spans="1:7" ht="15" customHeight="1">
      <c r="A12" s="710"/>
      <c r="B12" s="714"/>
      <c r="C12" s="710"/>
      <c r="D12" s="712"/>
      <c r="E12" s="712"/>
      <c r="F12" s="712"/>
      <c r="G12" s="712"/>
    </row>
    <row r="13" spans="1:7">
      <c r="A13" s="707">
        <v>1</v>
      </c>
      <c r="B13" s="715"/>
      <c r="C13" s="707" t="s">
        <v>83</v>
      </c>
      <c r="D13" s="707">
        <v>15</v>
      </c>
      <c r="E13" s="1259"/>
      <c r="F13" s="709">
        <f>D13*E13</f>
        <v>0</v>
      </c>
    </row>
    <row r="14" spans="1:7" ht="15" customHeight="1">
      <c r="A14" s="707">
        <f t="shared" ref="A14:A32" si="0">A13+1</f>
        <v>2</v>
      </c>
      <c r="B14" s="716" t="s">
        <v>1443</v>
      </c>
      <c r="C14" s="707" t="s">
        <v>83</v>
      </c>
      <c r="D14" s="717">
        <v>15</v>
      </c>
      <c r="E14" s="1260"/>
      <c r="F14" s="709">
        <f>D14*E14</f>
        <v>0</v>
      </c>
    </row>
    <row r="15" spans="1:7">
      <c r="A15" s="707">
        <f t="shared" si="0"/>
        <v>3</v>
      </c>
      <c r="B15" s="715"/>
      <c r="C15" s="707" t="s">
        <v>83</v>
      </c>
      <c r="D15" s="707">
        <v>35</v>
      </c>
      <c r="E15" s="1259"/>
      <c r="F15" s="709">
        <f>D15*E15</f>
        <v>0</v>
      </c>
    </row>
    <row r="16" spans="1:7" ht="25.5">
      <c r="A16" s="707">
        <f t="shared" si="0"/>
        <v>4</v>
      </c>
      <c r="B16" s="715" t="s">
        <v>1444</v>
      </c>
      <c r="C16" s="707" t="s">
        <v>83</v>
      </c>
      <c r="D16" s="707">
        <v>50</v>
      </c>
      <c r="E16" s="1259"/>
      <c r="F16" s="709">
        <f>D16*E16</f>
        <v>0</v>
      </c>
    </row>
    <row r="17" spans="1:6" ht="15" customHeight="1">
      <c r="A17" s="707">
        <f t="shared" si="0"/>
        <v>5</v>
      </c>
      <c r="B17" s="718" t="s">
        <v>1445</v>
      </c>
      <c r="C17" s="707" t="s">
        <v>83</v>
      </c>
      <c r="D17" s="717">
        <v>85</v>
      </c>
      <c r="E17" s="1260"/>
      <c r="F17" s="709">
        <f t="shared" ref="F17:F32" si="1">D17*E17</f>
        <v>0</v>
      </c>
    </row>
    <row r="18" spans="1:6" ht="25.5">
      <c r="A18" s="707">
        <f t="shared" si="0"/>
        <v>6</v>
      </c>
      <c r="B18" s="715" t="s">
        <v>1446</v>
      </c>
      <c r="C18" s="707" t="s">
        <v>83</v>
      </c>
      <c r="D18" s="707">
        <v>75</v>
      </c>
      <c r="E18" s="1259"/>
      <c r="F18" s="709">
        <f t="shared" si="1"/>
        <v>0</v>
      </c>
    </row>
    <row r="19" spans="1:6" ht="25.5">
      <c r="A19" s="707">
        <f t="shared" si="0"/>
        <v>7</v>
      </c>
      <c r="B19" s="715" t="s">
        <v>1447</v>
      </c>
      <c r="C19" s="707" t="s">
        <v>83</v>
      </c>
      <c r="D19" s="707">
        <v>80</v>
      </c>
      <c r="E19" s="1259"/>
      <c r="F19" s="709">
        <f t="shared" si="1"/>
        <v>0</v>
      </c>
    </row>
    <row r="20" spans="1:6" ht="25.5">
      <c r="A20" s="707">
        <f t="shared" si="0"/>
        <v>8</v>
      </c>
      <c r="B20" s="715" t="s">
        <v>1448</v>
      </c>
      <c r="C20" s="707" t="s">
        <v>83</v>
      </c>
      <c r="D20" s="707">
        <v>35</v>
      </c>
      <c r="E20" s="1259"/>
      <c r="F20" s="709">
        <f>D20*E20</f>
        <v>0</v>
      </c>
    </row>
    <row r="21" spans="1:6" ht="15" customHeight="1">
      <c r="A21" s="707">
        <f t="shared" si="0"/>
        <v>9</v>
      </c>
      <c r="B21" s="716" t="s">
        <v>1449</v>
      </c>
      <c r="C21" s="707" t="s">
        <v>83</v>
      </c>
      <c r="D21" s="717">
        <v>190</v>
      </c>
      <c r="E21" s="1260"/>
      <c r="F21" s="709">
        <f t="shared" si="1"/>
        <v>0</v>
      </c>
    </row>
    <row r="22" spans="1:6" ht="25.5">
      <c r="A22" s="707">
        <f t="shared" si="0"/>
        <v>10</v>
      </c>
      <c r="B22" s="715" t="s">
        <v>1450</v>
      </c>
      <c r="C22" s="707" t="s">
        <v>83</v>
      </c>
      <c r="D22" s="707">
        <v>770</v>
      </c>
      <c r="E22" s="1259"/>
      <c r="F22" s="709">
        <f t="shared" si="1"/>
        <v>0</v>
      </c>
    </row>
    <row r="23" spans="1:6" ht="25.5">
      <c r="A23" s="707">
        <f t="shared" si="0"/>
        <v>11</v>
      </c>
      <c r="B23" s="715" t="s">
        <v>1451</v>
      </c>
      <c r="C23" s="707" t="s">
        <v>83</v>
      </c>
      <c r="D23" s="707">
        <v>970</v>
      </c>
      <c r="E23" s="1259"/>
      <c r="F23" s="709">
        <f t="shared" si="1"/>
        <v>0</v>
      </c>
    </row>
    <row r="24" spans="1:6" ht="25.5">
      <c r="A24" s="707">
        <f t="shared" si="0"/>
        <v>12</v>
      </c>
      <c r="B24" s="715" t="s">
        <v>1452</v>
      </c>
      <c r="C24" s="707" t="s">
        <v>83</v>
      </c>
      <c r="D24" s="707">
        <v>210</v>
      </c>
      <c r="E24" s="1259"/>
      <c r="F24" s="709">
        <f t="shared" si="1"/>
        <v>0</v>
      </c>
    </row>
    <row r="25" spans="1:6" ht="15" customHeight="1">
      <c r="A25" s="707">
        <f t="shared" si="0"/>
        <v>13</v>
      </c>
      <c r="B25" s="716" t="s">
        <v>1453</v>
      </c>
      <c r="C25" s="707" t="s">
        <v>83</v>
      </c>
      <c r="D25" s="717">
        <v>1800</v>
      </c>
      <c r="E25" s="1260"/>
      <c r="F25" s="709">
        <f t="shared" si="1"/>
        <v>0</v>
      </c>
    </row>
    <row r="26" spans="1:6" ht="15" customHeight="1">
      <c r="A26" s="707">
        <f t="shared" si="0"/>
        <v>14</v>
      </c>
      <c r="B26" s="719" t="s">
        <v>1454</v>
      </c>
      <c r="C26" s="707" t="s">
        <v>83</v>
      </c>
      <c r="D26" s="717">
        <v>6</v>
      </c>
      <c r="E26" s="1260"/>
      <c r="F26" s="709">
        <f t="shared" si="1"/>
        <v>0</v>
      </c>
    </row>
    <row r="27" spans="1:6" ht="15" customHeight="1">
      <c r="A27" s="707">
        <f t="shared" si="0"/>
        <v>15</v>
      </c>
      <c r="B27" s="719" t="s">
        <v>1455</v>
      </c>
      <c r="C27" s="707" t="s">
        <v>82</v>
      </c>
      <c r="D27" s="717">
        <v>4</v>
      </c>
      <c r="E27" s="1260"/>
      <c r="F27" s="709">
        <f t="shared" si="1"/>
        <v>0</v>
      </c>
    </row>
    <row r="28" spans="1:6" s="986" customFormat="1" ht="25.5">
      <c r="A28" s="707">
        <f t="shared" si="0"/>
        <v>16</v>
      </c>
      <c r="B28" s="985" t="s">
        <v>2064</v>
      </c>
      <c r="C28" s="987" t="s">
        <v>83</v>
      </c>
      <c r="D28" s="988">
        <v>120</v>
      </c>
      <c r="E28" s="1261"/>
      <c r="F28" s="989">
        <f t="shared" si="1"/>
        <v>0</v>
      </c>
    </row>
    <row r="29" spans="1:6" ht="15" customHeight="1">
      <c r="A29" s="707">
        <f t="shared" si="0"/>
        <v>17</v>
      </c>
      <c r="B29" s="719" t="s">
        <v>1456</v>
      </c>
      <c r="C29" s="707" t="s">
        <v>1439</v>
      </c>
      <c r="D29" s="717">
        <v>1</v>
      </c>
      <c r="E29" s="1260"/>
      <c r="F29" s="709">
        <f>D29*E29</f>
        <v>0</v>
      </c>
    </row>
    <row r="30" spans="1:6" ht="15" customHeight="1">
      <c r="A30" s="707">
        <f t="shared" si="0"/>
        <v>18</v>
      </c>
      <c r="B30" s="720" t="s">
        <v>1457</v>
      </c>
      <c r="C30" s="721" t="s">
        <v>82</v>
      </c>
      <c r="D30" s="722">
        <v>200</v>
      </c>
      <c r="E30" s="1262"/>
      <c r="F30" s="709">
        <f t="shared" si="1"/>
        <v>0</v>
      </c>
    </row>
    <row r="31" spans="1:6" ht="15" customHeight="1">
      <c r="A31" s="707">
        <f t="shared" si="0"/>
        <v>19</v>
      </c>
      <c r="B31" s="720" t="s">
        <v>1458</v>
      </c>
      <c r="C31" s="721" t="s">
        <v>82</v>
      </c>
      <c r="D31" s="722">
        <v>1</v>
      </c>
      <c r="E31" s="1263"/>
      <c r="F31" s="709">
        <f t="shared" si="1"/>
        <v>0</v>
      </c>
    </row>
    <row r="32" spans="1:6" ht="15" customHeight="1">
      <c r="A32" s="707">
        <f t="shared" si="0"/>
        <v>20</v>
      </c>
      <c r="B32" s="708" t="s">
        <v>1459</v>
      </c>
      <c r="C32" s="707" t="s">
        <v>1439</v>
      </c>
      <c r="D32" s="707">
        <v>1</v>
      </c>
      <c r="E32" s="1259"/>
      <c r="F32" s="709">
        <f t="shared" si="1"/>
        <v>0</v>
      </c>
    </row>
    <row r="33" spans="1:7" ht="15" customHeight="1">
      <c r="A33" s="712"/>
      <c r="B33" s="711" t="s">
        <v>9</v>
      </c>
      <c r="C33" s="712"/>
      <c r="D33" s="712"/>
      <c r="F33" s="713">
        <f>SUM(F13:F32)</f>
        <v>0</v>
      </c>
    </row>
    <row r="34" spans="1:7" ht="15" customHeight="1">
      <c r="A34" s="712"/>
      <c r="B34" s="724"/>
      <c r="C34" s="712"/>
      <c r="D34" s="712"/>
      <c r="F34" s="712"/>
    </row>
    <row r="35" spans="1:7" s="697" customFormat="1" ht="15" customHeight="1">
      <c r="A35" s="695"/>
      <c r="B35" s="696" t="s">
        <v>1435</v>
      </c>
      <c r="C35" s="695" t="s">
        <v>13</v>
      </c>
      <c r="D35" s="696" t="s">
        <v>14</v>
      </c>
      <c r="E35" s="695" t="s">
        <v>1436</v>
      </c>
      <c r="F35" s="695" t="s">
        <v>16</v>
      </c>
    </row>
    <row r="36" spans="1:7" ht="15" customHeight="1">
      <c r="A36" s="710"/>
      <c r="B36" s="714"/>
      <c r="C36" s="710"/>
      <c r="D36" s="710"/>
    </row>
    <row r="37" spans="1:7" ht="15" customHeight="1">
      <c r="A37" s="710"/>
      <c r="B37" s="703" t="s">
        <v>1460</v>
      </c>
      <c r="C37" s="712"/>
      <c r="D37" s="712"/>
      <c r="E37" s="712"/>
      <c r="F37" s="712"/>
      <c r="G37" s="712"/>
    </row>
    <row r="38" spans="1:7" ht="15" customHeight="1">
      <c r="A38" s="710"/>
      <c r="B38" s="725"/>
      <c r="C38" s="712"/>
      <c r="D38" s="712"/>
      <c r="E38" s="712"/>
      <c r="F38" s="712"/>
      <c r="G38" s="712"/>
    </row>
    <row r="39" spans="1:7" ht="39.75" customHeight="1">
      <c r="A39" s="707">
        <v>1</v>
      </c>
      <c r="B39" s="708" t="s">
        <v>1461</v>
      </c>
      <c r="C39" s="707" t="s">
        <v>1439</v>
      </c>
      <c r="D39" s="707">
        <v>1</v>
      </c>
      <c r="E39" s="1259"/>
      <c r="F39" s="709">
        <f t="shared" ref="F39:F53" si="2">D39*E39</f>
        <v>0</v>
      </c>
      <c r="G39" s="712"/>
    </row>
    <row r="40" spans="1:7" ht="15" customHeight="1">
      <c r="A40" s="707">
        <f>A39+1</f>
        <v>2</v>
      </c>
      <c r="B40" s="708" t="s">
        <v>1462</v>
      </c>
      <c r="C40" s="707" t="s">
        <v>82</v>
      </c>
      <c r="D40" s="707">
        <v>4</v>
      </c>
      <c r="E40" s="1259"/>
      <c r="F40" s="709">
        <f t="shared" si="2"/>
        <v>0</v>
      </c>
      <c r="G40" s="712"/>
    </row>
    <row r="41" spans="1:7" ht="15" customHeight="1">
      <c r="A41" s="707">
        <f t="shared" ref="A41:A53" si="3">A40+1</f>
        <v>3</v>
      </c>
      <c r="B41" s="708" t="s">
        <v>1463</v>
      </c>
      <c r="C41" s="707" t="s">
        <v>82</v>
      </c>
      <c r="D41" s="707">
        <v>1</v>
      </c>
      <c r="E41" s="1259"/>
      <c r="F41" s="709">
        <f t="shared" si="2"/>
        <v>0</v>
      </c>
      <c r="G41" s="712"/>
    </row>
    <row r="42" spans="1:7">
      <c r="A42" s="707">
        <f t="shared" si="3"/>
        <v>4</v>
      </c>
      <c r="B42" s="708" t="s">
        <v>1464</v>
      </c>
      <c r="C42" s="707" t="s">
        <v>82</v>
      </c>
      <c r="D42" s="707">
        <v>1</v>
      </c>
      <c r="E42" s="1259"/>
      <c r="F42" s="709">
        <f t="shared" si="2"/>
        <v>0</v>
      </c>
      <c r="G42" s="712"/>
    </row>
    <row r="43" spans="1:7" ht="15" customHeight="1">
      <c r="A43" s="707">
        <f t="shared" si="3"/>
        <v>5</v>
      </c>
      <c r="B43" s="708" t="s">
        <v>1465</v>
      </c>
      <c r="C43" s="707" t="s">
        <v>82</v>
      </c>
      <c r="D43" s="707">
        <v>1</v>
      </c>
      <c r="E43" s="1259"/>
      <c r="F43" s="709">
        <f>D43*E43</f>
        <v>0</v>
      </c>
      <c r="G43" s="712"/>
    </row>
    <row r="44" spans="1:7" ht="15" customHeight="1">
      <c r="A44" s="707">
        <f t="shared" si="3"/>
        <v>6</v>
      </c>
      <c r="B44" s="708" t="s">
        <v>1466</v>
      </c>
      <c r="C44" s="707" t="s">
        <v>82</v>
      </c>
      <c r="D44" s="707">
        <v>1</v>
      </c>
      <c r="E44" s="1259"/>
      <c r="F44" s="709">
        <f>D44*E44</f>
        <v>0</v>
      </c>
      <c r="G44" s="712"/>
    </row>
    <row r="45" spans="1:7" ht="15" customHeight="1">
      <c r="A45" s="707">
        <f t="shared" si="3"/>
        <v>7</v>
      </c>
      <c r="B45" s="708" t="s">
        <v>1467</v>
      </c>
      <c r="C45" s="707" t="s">
        <v>82</v>
      </c>
      <c r="D45" s="707">
        <v>2</v>
      </c>
      <c r="E45" s="1259"/>
      <c r="F45" s="709">
        <f t="shared" si="2"/>
        <v>0</v>
      </c>
      <c r="G45" s="712"/>
    </row>
    <row r="46" spans="1:7" ht="15" customHeight="1">
      <c r="A46" s="707">
        <f t="shared" si="3"/>
        <v>8</v>
      </c>
      <c r="B46" s="708" t="s">
        <v>1468</v>
      </c>
      <c r="C46" s="707" t="s">
        <v>82</v>
      </c>
      <c r="D46" s="707">
        <v>1</v>
      </c>
      <c r="E46" s="1259"/>
      <c r="F46" s="709">
        <f>D46*E46</f>
        <v>0</v>
      </c>
      <c r="G46" s="712"/>
    </row>
    <row r="47" spans="1:7" ht="15" customHeight="1">
      <c r="A47" s="707">
        <f t="shared" si="3"/>
        <v>9</v>
      </c>
      <c r="B47" s="708" t="s">
        <v>1469</v>
      </c>
      <c r="C47" s="707" t="s">
        <v>82</v>
      </c>
      <c r="D47" s="707">
        <v>8</v>
      </c>
      <c r="E47" s="1259"/>
      <c r="F47" s="709">
        <f t="shared" si="2"/>
        <v>0</v>
      </c>
      <c r="G47" s="712"/>
    </row>
    <row r="48" spans="1:7" ht="15" customHeight="1">
      <c r="A48" s="707">
        <f t="shared" si="3"/>
        <v>10</v>
      </c>
      <c r="B48" s="708" t="s">
        <v>1470</v>
      </c>
      <c r="C48" s="707" t="s">
        <v>82</v>
      </c>
      <c r="D48" s="707">
        <v>1</v>
      </c>
      <c r="E48" s="1259"/>
      <c r="F48" s="709">
        <f t="shared" si="2"/>
        <v>0</v>
      </c>
      <c r="G48" s="712"/>
    </row>
    <row r="49" spans="1:7" ht="15" customHeight="1">
      <c r="A49" s="707">
        <f t="shared" si="3"/>
        <v>11</v>
      </c>
      <c r="B49" s="708" t="s">
        <v>1471</v>
      </c>
      <c r="C49" s="707" t="s">
        <v>82</v>
      </c>
      <c r="D49" s="707">
        <v>2</v>
      </c>
      <c r="E49" s="1259"/>
      <c r="F49" s="709">
        <f>D49*E49</f>
        <v>0</v>
      </c>
      <c r="G49" s="712"/>
    </row>
    <row r="50" spans="1:7" ht="15" customHeight="1">
      <c r="A50" s="707">
        <f t="shared" si="3"/>
        <v>12</v>
      </c>
      <c r="B50" s="708" t="s">
        <v>1472</v>
      </c>
      <c r="C50" s="707" t="s">
        <v>82</v>
      </c>
      <c r="D50" s="707">
        <v>20</v>
      </c>
      <c r="E50" s="1259"/>
      <c r="F50" s="709">
        <f t="shared" si="2"/>
        <v>0</v>
      </c>
      <c r="G50" s="712"/>
    </row>
    <row r="51" spans="1:7" ht="15" customHeight="1">
      <c r="A51" s="707">
        <f t="shared" si="3"/>
        <v>13</v>
      </c>
      <c r="B51" s="708" t="s">
        <v>1473</v>
      </c>
      <c r="C51" s="707" t="s">
        <v>82</v>
      </c>
      <c r="D51" s="707">
        <v>2</v>
      </c>
      <c r="E51" s="1259"/>
      <c r="F51" s="709">
        <f>D51*E51</f>
        <v>0</v>
      </c>
      <c r="G51" s="712"/>
    </row>
    <row r="52" spans="1:7" ht="15" customHeight="1">
      <c r="A52" s="707">
        <f t="shared" si="3"/>
        <v>14</v>
      </c>
      <c r="B52" s="708" t="s">
        <v>1474</v>
      </c>
      <c r="C52" s="707" t="s">
        <v>1439</v>
      </c>
      <c r="D52" s="707">
        <v>5</v>
      </c>
      <c r="E52" s="1259"/>
      <c r="F52" s="709">
        <f>D52*E52</f>
        <v>0</v>
      </c>
      <c r="G52" s="712"/>
    </row>
    <row r="53" spans="1:7" ht="15" customHeight="1">
      <c r="A53" s="707">
        <f t="shared" si="3"/>
        <v>15</v>
      </c>
      <c r="B53" s="708" t="s">
        <v>1475</v>
      </c>
      <c r="C53" s="707" t="s">
        <v>1439</v>
      </c>
      <c r="D53" s="707">
        <v>1</v>
      </c>
      <c r="E53" s="1259"/>
      <c r="F53" s="709">
        <f t="shared" si="2"/>
        <v>0</v>
      </c>
      <c r="G53" s="712"/>
    </row>
    <row r="54" spans="1:7" ht="15" customHeight="1">
      <c r="A54" s="712"/>
      <c r="B54" s="726" t="s">
        <v>9</v>
      </c>
      <c r="C54" s="712"/>
      <c r="D54" s="712"/>
      <c r="E54" s="712"/>
      <c r="F54" s="713">
        <f>SUM(F39:F53)</f>
        <v>0</v>
      </c>
      <c r="G54" s="712"/>
    </row>
    <row r="55" spans="1:7">
      <c r="A55" s="712"/>
      <c r="B55" s="712"/>
      <c r="C55" s="712"/>
      <c r="D55" s="712"/>
      <c r="E55" s="712"/>
      <c r="F55" s="712"/>
      <c r="G55" s="712"/>
    </row>
    <row r="56" spans="1:7" s="697" customFormat="1" ht="15" customHeight="1">
      <c r="A56" s="695"/>
      <c r="B56" s="696" t="s">
        <v>1435</v>
      </c>
      <c r="C56" s="695" t="s">
        <v>13</v>
      </c>
      <c r="D56" s="696" t="s">
        <v>14</v>
      </c>
      <c r="E56" s="695" t="s">
        <v>1436</v>
      </c>
      <c r="F56" s="695" t="s">
        <v>16</v>
      </c>
    </row>
    <row r="57" spans="1:7" s="697" customFormat="1" ht="15" customHeight="1">
      <c r="A57" s="962"/>
      <c r="B57" s="963"/>
      <c r="C57" s="962"/>
      <c r="D57" s="963"/>
      <c r="E57" s="962"/>
      <c r="F57" s="962"/>
    </row>
    <row r="58" spans="1:7" ht="15" customHeight="1">
      <c r="A58" s="710"/>
      <c r="B58" s="703" t="s">
        <v>1476</v>
      </c>
      <c r="C58" s="712"/>
      <c r="D58" s="712"/>
      <c r="E58" s="712"/>
      <c r="F58" s="712"/>
      <c r="G58" s="712"/>
    </row>
    <row r="59" spans="1:7" ht="15" customHeight="1">
      <c r="A59" s="710"/>
      <c r="B59" s="725"/>
      <c r="C59" s="712"/>
      <c r="D59" s="712"/>
      <c r="E59" s="712"/>
      <c r="F59" s="712"/>
      <c r="G59" s="712"/>
    </row>
    <row r="60" spans="1:7" ht="41.25" customHeight="1">
      <c r="A60" s="707">
        <v>1</v>
      </c>
      <c r="B60" s="708" t="s">
        <v>1477</v>
      </c>
      <c r="C60" s="707" t="s">
        <v>1439</v>
      </c>
      <c r="D60" s="707">
        <v>1</v>
      </c>
      <c r="E60" s="1259"/>
      <c r="F60" s="709">
        <f t="shared" ref="F60:F70" si="4">D60*E60</f>
        <v>0</v>
      </c>
      <c r="G60" s="712"/>
    </row>
    <row r="61" spans="1:7">
      <c r="A61" s="707">
        <f>A60+1</f>
        <v>2</v>
      </c>
      <c r="B61" s="708" t="s">
        <v>1478</v>
      </c>
      <c r="C61" s="707" t="s">
        <v>82</v>
      </c>
      <c r="D61" s="707">
        <v>1</v>
      </c>
      <c r="E61" s="1259"/>
      <c r="F61" s="709">
        <f t="shared" si="4"/>
        <v>0</v>
      </c>
      <c r="G61" s="712"/>
    </row>
    <row r="62" spans="1:7" ht="15" customHeight="1">
      <c r="A62" s="707">
        <f t="shared" ref="A62:A70" si="5">A61+1</f>
        <v>3</v>
      </c>
      <c r="B62" s="708" t="s">
        <v>1479</v>
      </c>
      <c r="C62" s="707" t="s">
        <v>82</v>
      </c>
      <c r="D62" s="707">
        <v>1</v>
      </c>
      <c r="E62" s="1259"/>
      <c r="F62" s="709">
        <f>D62*E62</f>
        <v>0</v>
      </c>
      <c r="G62" s="712"/>
    </row>
    <row r="63" spans="1:7" ht="15" customHeight="1">
      <c r="A63" s="707">
        <f t="shared" si="5"/>
        <v>4</v>
      </c>
      <c r="B63" s="708" t="s">
        <v>1467</v>
      </c>
      <c r="C63" s="707" t="s">
        <v>82</v>
      </c>
      <c r="D63" s="707">
        <v>1</v>
      </c>
      <c r="E63" s="1259"/>
      <c r="F63" s="709">
        <f>D63*E63</f>
        <v>0</v>
      </c>
      <c r="G63" s="712"/>
    </row>
    <row r="64" spans="1:7" ht="15" customHeight="1">
      <c r="A64" s="707">
        <f t="shared" si="5"/>
        <v>5</v>
      </c>
      <c r="B64" s="708" t="s">
        <v>1480</v>
      </c>
      <c r="C64" s="707" t="s">
        <v>82</v>
      </c>
      <c r="D64" s="707">
        <v>1</v>
      </c>
      <c r="E64" s="1259"/>
      <c r="F64" s="709">
        <f>D64*E64</f>
        <v>0</v>
      </c>
      <c r="G64" s="712"/>
    </row>
    <row r="65" spans="1:7" ht="15" customHeight="1">
      <c r="A65" s="707">
        <f t="shared" si="5"/>
        <v>6</v>
      </c>
      <c r="B65" s="708" t="s">
        <v>1481</v>
      </c>
      <c r="C65" s="707" t="s">
        <v>82</v>
      </c>
      <c r="D65" s="707">
        <v>2</v>
      </c>
      <c r="E65" s="1259"/>
      <c r="F65" s="709">
        <f t="shared" si="4"/>
        <v>0</v>
      </c>
      <c r="G65" s="712"/>
    </row>
    <row r="66" spans="1:7" ht="15" customHeight="1">
      <c r="A66" s="707">
        <f t="shared" si="5"/>
        <v>7</v>
      </c>
      <c r="B66" s="708" t="s">
        <v>1468</v>
      </c>
      <c r="C66" s="707" t="s">
        <v>82</v>
      </c>
      <c r="D66" s="707">
        <v>1</v>
      </c>
      <c r="E66" s="1259"/>
      <c r="F66" s="709">
        <f t="shared" si="4"/>
        <v>0</v>
      </c>
      <c r="G66" s="712"/>
    </row>
    <row r="67" spans="1:7" ht="15" customHeight="1">
      <c r="A67" s="707">
        <f t="shared" si="5"/>
        <v>8</v>
      </c>
      <c r="B67" s="708" t="s">
        <v>1469</v>
      </c>
      <c r="C67" s="707" t="s">
        <v>82</v>
      </c>
      <c r="D67" s="707">
        <v>6</v>
      </c>
      <c r="E67" s="1259"/>
      <c r="F67" s="709">
        <f t="shared" si="4"/>
        <v>0</v>
      </c>
      <c r="G67" s="712"/>
    </row>
    <row r="68" spans="1:7" ht="15" customHeight="1">
      <c r="A68" s="707">
        <f t="shared" si="5"/>
        <v>9</v>
      </c>
      <c r="B68" s="708" t="s">
        <v>1472</v>
      </c>
      <c r="C68" s="707" t="s">
        <v>82</v>
      </c>
      <c r="D68" s="707">
        <v>7</v>
      </c>
      <c r="E68" s="1259"/>
      <c r="F68" s="709">
        <f t="shared" si="4"/>
        <v>0</v>
      </c>
      <c r="G68" s="712"/>
    </row>
    <row r="69" spans="1:7" ht="15" customHeight="1">
      <c r="A69" s="707">
        <f t="shared" si="5"/>
        <v>10</v>
      </c>
      <c r="B69" s="708" t="s">
        <v>1473</v>
      </c>
      <c r="C69" s="707" t="s">
        <v>82</v>
      </c>
      <c r="D69" s="707">
        <v>1</v>
      </c>
      <c r="E69" s="1259"/>
      <c r="F69" s="709">
        <f t="shared" si="4"/>
        <v>0</v>
      </c>
      <c r="G69" s="712"/>
    </row>
    <row r="70" spans="1:7" ht="15" customHeight="1">
      <c r="A70" s="707">
        <f t="shared" si="5"/>
        <v>11</v>
      </c>
      <c r="B70" s="708" t="s">
        <v>1475</v>
      </c>
      <c r="C70" s="707" t="s">
        <v>1439</v>
      </c>
      <c r="D70" s="707">
        <v>1</v>
      </c>
      <c r="E70" s="1259"/>
      <c r="F70" s="709">
        <f t="shared" si="4"/>
        <v>0</v>
      </c>
      <c r="G70" s="712"/>
    </row>
    <row r="71" spans="1:7" ht="15" customHeight="1">
      <c r="A71" s="712"/>
      <c r="B71" s="726" t="s">
        <v>9</v>
      </c>
      <c r="C71" s="712"/>
      <c r="D71" s="712"/>
      <c r="E71" s="712"/>
      <c r="F71" s="713">
        <f>SUM(F60:F70)</f>
        <v>0</v>
      </c>
      <c r="G71" s="712"/>
    </row>
    <row r="72" spans="1:7" ht="15" customHeight="1">
      <c r="A72" s="712"/>
      <c r="B72" s="726"/>
      <c r="C72" s="712"/>
      <c r="D72" s="712"/>
      <c r="E72" s="712"/>
      <c r="F72" s="713"/>
      <c r="G72" s="712"/>
    </row>
    <row r="73" spans="1:7" s="697" customFormat="1" ht="15" customHeight="1">
      <c r="A73" s="695"/>
      <c r="B73" s="696" t="s">
        <v>1435</v>
      </c>
      <c r="C73" s="695" t="s">
        <v>13</v>
      </c>
      <c r="D73" s="696" t="s">
        <v>14</v>
      </c>
      <c r="E73" s="695" t="s">
        <v>1436</v>
      </c>
      <c r="F73" s="695" t="s">
        <v>16</v>
      </c>
    </row>
    <row r="74" spans="1:7" ht="15" customHeight="1">
      <c r="A74" s="712"/>
      <c r="B74" s="712"/>
      <c r="C74" s="712"/>
      <c r="D74" s="712"/>
      <c r="E74" s="712"/>
      <c r="F74" s="712"/>
      <c r="G74" s="712"/>
    </row>
    <row r="75" spans="1:7" ht="15" customHeight="1">
      <c r="A75" s="710"/>
      <c r="B75" s="703" t="s">
        <v>1482</v>
      </c>
      <c r="C75" s="712"/>
      <c r="D75" s="712"/>
      <c r="E75" s="712"/>
      <c r="F75" s="712"/>
      <c r="G75" s="712"/>
    </row>
    <row r="76" spans="1:7" ht="15" customHeight="1">
      <c r="A76" s="710"/>
      <c r="B76" s="725"/>
      <c r="C76" s="712"/>
      <c r="D76" s="712"/>
      <c r="E76" s="712"/>
      <c r="F76" s="712"/>
      <c r="G76" s="712"/>
    </row>
    <row r="77" spans="1:7" ht="39.75" customHeight="1">
      <c r="A77" s="707">
        <v>1</v>
      </c>
      <c r="B77" s="708" t="s">
        <v>1483</v>
      </c>
      <c r="C77" s="707" t="s">
        <v>1439</v>
      </c>
      <c r="D77" s="707">
        <v>1</v>
      </c>
      <c r="E77" s="1259"/>
      <c r="F77" s="709">
        <f t="shared" ref="F77:F85" si="6">D77*E77</f>
        <v>0</v>
      </c>
      <c r="G77" s="712"/>
    </row>
    <row r="78" spans="1:7">
      <c r="A78" s="707">
        <f>A77+1</f>
        <v>2</v>
      </c>
      <c r="B78" s="708" t="s">
        <v>1464</v>
      </c>
      <c r="C78" s="707" t="s">
        <v>82</v>
      </c>
      <c r="D78" s="707">
        <v>1</v>
      </c>
      <c r="E78" s="1259"/>
      <c r="F78" s="709">
        <f t="shared" si="6"/>
        <v>0</v>
      </c>
      <c r="G78" s="712"/>
    </row>
    <row r="79" spans="1:7" ht="15" customHeight="1">
      <c r="A79" s="707">
        <f t="shared" ref="A79:A85" si="7">A78+1</f>
        <v>3</v>
      </c>
      <c r="B79" s="708" t="s">
        <v>1481</v>
      </c>
      <c r="C79" s="707" t="s">
        <v>82</v>
      </c>
      <c r="D79" s="707">
        <v>1</v>
      </c>
      <c r="E79" s="1259"/>
      <c r="F79" s="709">
        <f t="shared" si="6"/>
        <v>0</v>
      </c>
      <c r="G79" s="712"/>
    </row>
    <row r="80" spans="1:7" ht="15" customHeight="1">
      <c r="A80" s="707">
        <f t="shared" si="7"/>
        <v>4</v>
      </c>
      <c r="B80" s="708" t="s">
        <v>1484</v>
      </c>
      <c r="C80" s="707" t="s">
        <v>82</v>
      </c>
      <c r="D80" s="707">
        <v>1</v>
      </c>
      <c r="E80" s="1259"/>
      <c r="F80" s="709">
        <f t="shared" si="6"/>
        <v>0</v>
      </c>
      <c r="G80" s="712"/>
    </row>
    <row r="81" spans="1:9" ht="15" customHeight="1">
      <c r="A81" s="707">
        <f t="shared" si="7"/>
        <v>5</v>
      </c>
      <c r="B81" s="708" t="s">
        <v>1469</v>
      </c>
      <c r="C81" s="707" t="s">
        <v>82</v>
      </c>
      <c r="D81" s="707">
        <v>2</v>
      </c>
      <c r="E81" s="1259"/>
      <c r="F81" s="709">
        <f t="shared" si="6"/>
        <v>0</v>
      </c>
      <c r="G81" s="712"/>
    </row>
    <row r="82" spans="1:9" ht="15" customHeight="1">
      <c r="A82" s="707">
        <f t="shared" si="7"/>
        <v>6</v>
      </c>
      <c r="B82" s="708" t="s">
        <v>1472</v>
      </c>
      <c r="C82" s="707" t="s">
        <v>82</v>
      </c>
      <c r="D82" s="707">
        <v>2</v>
      </c>
      <c r="E82" s="1259"/>
      <c r="F82" s="709">
        <f t="shared" si="6"/>
        <v>0</v>
      </c>
      <c r="G82" s="712"/>
    </row>
    <row r="83" spans="1:9">
      <c r="A83" s="707">
        <f t="shared" si="7"/>
        <v>7</v>
      </c>
      <c r="B83" s="719" t="s">
        <v>1485</v>
      </c>
      <c r="C83" s="707" t="s">
        <v>82</v>
      </c>
      <c r="D83" s="717">
        <v>1</v>
      </c>
      <c r="E83" s="1260"/>
      <c r="F83" s="709">
        <f t="shared" si="6"/>
        <v>0</v>
      </c>
      <c r="G83" s="712"/>
    </row>
    <row r="84" spans="1:9" ht="15" customHeight="1">
      <c r="A84" s="707">
        <f t="shared" si="7"/>
        <v>8</v>
      </c>
      <c r="B84" s="708" t="s">
        <v>1474</v>
      </c>
      <c r="C84" s="707" t="s">
        <v>82</v>
      </c>
      <c r="D84" s="707">
        <v>1</v>
      </c>
      <c r="E84" s="1259"/>
      <c r="F84" s="709">
        <f t="shared" si="6"/>
        <v>0</v>
      </c>
      <c r="G84" s="712"/>
    </row>
    <row r="85" spans="1:9" ht="15" customHeight="1">
      <c r="A85" s="707">
        <f t="shared" si="7"/>
        <v>9</v>
      </c>
      <c r="B85" s="708" t="s">
        <v>1486</v>
      </c>
      <c r="C85" s="707" t="s">
        <v>1439</v>
      </c>
      <c r="D85" s="707">
        <v>1</v>
      </c>
      <c r="E85" s="1259"/>
      <c r="F85" s="709">
        <f t="shared" si="6"/>
        <v>0</v>
      </c>
      <c r="G85" s="712"/>
    </row>
    <row r="86" spans="1:9" ht="15" customHeight="1">
      <c r="A86" s="712"/>
      <c r="B86" s="726" t="s">
        <v>9</v>
      </c>
      <c r="C86" s="712"/>
      <c r="D86" s="712"/>
      <c r="E86" s="712"/>
      <c r="F86" s="713">
        <f>SUM(F77:F85)</f>
        <v>0</v>
      </c>
      <c r="G86" s="712"/>
    </row>
    <row r="87" spans="1:9" ht="15" customHeight="1">
      <c r="A87" s="712"/>
      <c r="B87" s="711"/>
      <c r="C87" s="712"/>
      <c r="D87" s="726"/>
      <c r="E87" s="712"/>
      <c r="F87" s="713"/>
      <c r="I87" s="712"/>
    </row>
    <row r="88" spans="1:9" s="697" customFormat="1" ht="15" customHeight="1">
      <c r="A88" s="695"/>
      <c r="B88" s="696" t="s">
        <v>1435</v>
      </c>
      <c r="C88" s="695" t="s">
        <v>13</v>
      </c>
      <c r="D88" s="696" t="s">
        <v>14</v>
      </c>
      <c r="E88" s="695" t="s">
        <v>1436</v>
      </c>
      <c r="F88" s="695" t="s">
        <v>16</v>
      </c>
    </row>
    <row r="89" spans="1:9" ht="9.75" customHeight="1">
      <c r="A89" s="710"/>
      <c r="B89" s="710"/>
      <c r="C89" s="710"/>
      <c r="D89" s="710"/>
      <c r="E89" s="712"/>
      <c r="F89" s="712"/>
      <c r="G89" s="712"/>
    </row>
    <row r="90" spans="1:9" ht="15" customHeight="1">
      <c r="A90" s="710"/>
      <c r="B90" s="703" t="s">
        <v>1487</v>
      </c>
      <c r="C90" s="712"/>
      <c r="D90" s="712"/>
      <c r="E90" s="712"/>
      <c r="F90" s="712"/>
      <c r="G90" s="712"/>
    </row>
    <row r="91" spans="1:9" ht="8.25" customHeight="1">
      <c r="A91" s="710"/>
      <c r="B91" s="712"/>
      <c r="C91" s="710"/>
      <c r="D91" s="710"/>
      <c r="E91" s="712"/>
      <c r="F91" s="712"/>
      <c r="G91" s="712"/>
    </row>
    <row r="92" spans="1:9" ht="89.25">
      <c r="A92" s="707">
        <v>1</v>
      </c>
      <c r="B92" s="708" t="s">
        <v>1488</v>
      </c>
      <c r="C92" s="727" t="s">
        <v>82</v>
      </c>
      <c r="D92" s="728">
        <v>11</v>
      </c>
      <c r="E92" s="1259"/>
      <c r="F92" s="709">
        <f t="shared" ref="F92:F99" si="8">D92*E92</f>
        <v>0</v>
      </c>
    </row>
    <row r="93" spans="1:9" ht="165.75">
      <c r="A93" s="707">
        <f t="shared" ref="A93:A99" si="9">A92+1</f>
        <v>2</v>
      </c>
      <c r="B93" s="708" t="s">
        <v>1489</v>
      </c>
      <c r="C93" s="727" t="s">
        <v>82</v>
      </c>
      <c r="D93" s="728">
        <v>12</v>
      </c>
      <c r="E93" s="1259"/>
      <c r="F93" s="709">
        <f t="shared" si="8"/>
        <v>0</v>
      </c>
    </row>
    <row r="94" spans="1:9" ht="153">
      <c r="A94" s="707">
        <f t="shared" si="9"/>
        <v>3</v>
      </c>
      <c r="B94" s="708" t="s">
        <v>1490</v>
      </c>
      <c r="C94" s="727" t="s">
        <v>82</v>
      </c>
      <c r="D94" s="728">
        <v>9</v>
      </c>
      <c r="E94" s="1259"/>
      <c r="F94" s="709">
        <f t="shared" si="8"/>
        <v>0</v>
      </c>
    </row>
    <row r="95" spans="1:9" ht="158.25" customHeight="1">
      <c r="A95" s="707">
        <f t="shared" si="9"/>
        <v>4</v>
      </c>
      <c r="B95" s="708" t="s">
        <v>1491</v>
      </c>
      <c r="C95" s="727" t="s">
        <v>82</v>
      </c>
      <c r="D95" s="728">
        <v>10</v>
      </c>
      <c r="E95" s="1259"/>
      <c r="F95" s="709">
        <f t="shared" si="8"/>
        <v>0</v>
      </c>
    </row>
    <row r="96" spans="1:9" ht="51">
      <c r="A96" s="707">
        <f t="shared" si="9"/>
        <v>5</v>
      </c>
      <c r="B96" s="1192" t="s">
        <v>1492</v>
      </c>
      <c r="C96" s="707" t="s">
        <v>82</v>
      </c>
      <c r="D96" s="728">
        <v>19</v>
      </c>
      <c r="E96" s="1259"/>
      <c r="F96" s="709">
        <f>D96*E96</f>
        <v>0</v>
      </c>
    </row>
    <row r="97" spans="1:7" ht="15" customHeight="1">
      <c r="A97" s="707">
        <f t="shared" si="9"/>
        <v>6</v>
      </c>
      <c r="B97" s="708" t="s">
        <v>1493</v>
      </c>
      <c r="C97" s="727" t="s">
        <v>82</v>
      </c>
      <c r="D97" s="728">
        <v>19</v>
      </c>
      <c r="E97" s="1259"/>
      <c r="F97" s="709">
        <f t="shared" si="8"/>
        <v>0</v>
      </c>
    </row>
    <row r="98" spans="1:7" ht="15" customHeight="1">
      <c r="A98" s="707">
        <f t="shared" si="9"/>
        <v>7</v>
      </c>
      <c r="B98" s="708" t="s">
        <v>1494</v>
      </c>
      <c r="C98" s="727" t="s">
        <v>82</v>
      </c>
      <c r="D98" s="728">
        <v>38</v>
      </c>
      <c r="E98" s="1259"/>
      <c r="F98" s="709">
        <f t="shared" si="8"/>
        <v>0</v>
      </c>
    </row>
    <row r="99" spans="1:7" ht="15" customHeight="1">
      <c r="A99" s="707">
        <f t="shared" si="9"/>
        <v>8</v>
      </c>
      <c r="B99" s="708" t="s">
        <v>1495</v>
      </c>
      <c r="C99" s="707" t="s">
        <v>82</v>
      </c>
      <c r="D99" s="728">
        <v>19</v>
      </c>
      <c r="E99" s="1259"/>
      <c r="F99" s="709">
        <f t="shared" si="8"/>
        <v>0</v>
      </c>
    </row>
    <row r="100" spans="1:7" ht="117" customHeight="1">
      <c r="A100" s="707">
        <f>A99+1</f>
        <v>9</v>
      </c>
      <c r="B100" s="708" t="s">
        <v>1496</v>
      </c>
      <c r="C100" s="707" t="s">
        <v>1439</v>
      </c>
      <c r="D100" s="707">
        <v>4</v>
      </c>
      <c r="E100" s="1259"/>
      <c r="F100" s="709">
        <f t="shared" ref="F100:F107" si="10">D100*E100</f>
        <v>0</v>
      </c>
      <c r="G100" s="712"/>
    </row>
    <row r="101" spans="1:7" ht="12.75" customHeight="1">
      <c r="A101" s="707">
        <f>A100+1</f>
        <v>10</v>
      </c>
      <c r="B101" s="708" t="s">
        <v>1497</v>
      </c>
      <c r="C101" s="727" t="s">
        <v>1439</v>
      </c>
      <c r="D101" s="728">
        <v>1</v>
      </c>
      <c r="E101" s="1259"/>
      <c r="F101" s="709">
        <f t="shared" si="10"/>
        <v>0</v>
      </c>
    </row>
    <row r="102" spans="1:7" ht="54" customHeight="1">
      <c r="A102" s="707">
        <f t="shared" ref="A102:A107" si="11">A101+1</f>
        <v>11</v>
      </c>
      <c r="B102" s="708" t="s">
        <v>1498</v>
      </c>
      <c r="C102" s="727" t="s">
        <v>82</v>
      </c>
      <c r="D102" s="728">
        <v>4</v>
      </c>
      <c r="E102" s="1259"/>
      <c r="F102" s="709">
        <f t="shared" si="10"/>
        <v>0</v>
      </c>
    </row>
    <row r="103" spans="1:7" ht="143.25" customHeight="1">
      <c r="A103" s="707">
        <f t="shared" si="11"/>
        <v>12</v>
      </c>
      <c r="B103" s="708" t="s">
        <v>1499</v>
      </c>
      <c r="C103" s="727" t="s">
        <v>82</v>
      </c>
      <c r="D103" s="728">
        <v>17</v>
      </c>
      <c r="E103" s="1259"/>
      <c r="F103" s="709">
        <f t="shared" si="10"/>
        <v>0</v>
      </c>
    </row>
    <row r="104" spans="1:7" ht="38.25">
      <c r="A104" s="707">
        <f t="shared" si="11"/>
        <v>13</v>
      </c>
      <c r="B104" s="708" t="s">
        <v>1500</v>
      </c>
      <c r="C104" s="707" t="s">
        <v>82</v>
      </c>
      <c r="D104" s="728">
        <v>27</v>
      </c>
      <c r="E104" s="1259"/>
      <c r="F104" s="729">
        <f t="shared" si="10"/>
        <v>0</v>
      </c>
    </row>
    <row r="105" spans="1:7" ht="63.75">
      <c r="A105" s="707">
        <f t="shared" si="11"/>
        <v>14</v>
      </c>
      <c r="B105" s="731" t="s">
        <v>1501</v>
      </c>
      <c r="C105" s="727" t="s">
        <v>82</v>
      </c>
      <c r="D105" s="728">
        <v>16</v>
      </c>
      <c r="E105" s="1259"/>
      <c r="F105" s="729">
        <f t="shared" si="10"/>
        <v>0</v>
      </c>
    </row>
    <row r="106" spans="1:7" ht="15" customHeight="1">
      <c r="A106" s="707">
        <f t="shared" si="11"/>
        <v>15</v>
      </c>
      <c r="B106" s="708" t="s">
        <v>1502</v>
      </c>
      <c r="C106" s="727" t="s">
        <v>82</v>
      </c>
      <c r="D106" s="728">
        <v>35</v>
      </c>
      <c r="E106" s="1259"/>
      <c r="F106" s="729">
        <f t="shared" si="10"/>
        <v>0</v>
      </c>
    </row>
    <row r="107" spans="1:7" ht="54.75" customHeight="1">
      <c r="A107" s="707">
        <f t="shared" si="11"/>
        <v>16</v>
      </c>
      <c r="B107" s="708" t="s">
        <v>1503</v>
      </c>
      <c r="C107" s="727" t="s">
        <v>1439</v>
      </c>
      <c r="D107" s="728">
        <v>1</v>
      </c>
      <c r="E107" s="1259"/>
      <c r="F107" s="729">
        <f t="shared" si="10"/>
        <v>0</v>
      </c>
    </row>
    <row r="108" spans="1:7" ht="15" customHeight="1">
      <c r="A108" s="712"/>
      <c r="B108" s="726" t="s">
        <v>9</v>
      </c>
      <c r="C108" s="712"/>
      <c r="D108" s="712"/>
      <c r="F108" s="713">
        <f>SUM(F92:F107)</f>
        <v>0</v>
      </c>
    </row>
    <row r="109" spans="1:7" ht="15" customHeight="1">
      <c r="A109" s="712"/>
      <c r="B109" s="726"/>
      <c r="C109" s="712"/>
      <c r="D109" s="712"/>
      <c r="F109" s="713"/>
    </row>
    <row r="110" spans="1:7" s="697" customFormat="1" ht="15" customHeight="1">
      <c r="A110" s="695"/>
      <c r="B110" s="696" t="s">
        <v>1435</v>
      </c>
      <c r="C110" s="695" t="s">
        <v>13</v>
      </c>
      <c r="D110" s="696" t="s">
        <v>14</v>
      </c>
      <c r="E110" s="695" t="s">
        <v>1436</v>
      </c>
      <c r="F110" s="695" t="s">
        <v>16</v>
      </c>
    </row>
    <row r="111" spans="1:7" ht="15" customHeight="1">
      <c r="A111" s="712"/>
      <c r="B111" s="726"/>
      <c r="C111" s="712"/>
      <c r="D111" s="712"/>
      <c r="F111" s="713"/>
    </row>
    <row r="112" spans="1:7" ht="15" customHeight="1">
      <c r="A112" s="710"/>
      <c r="B112" s="703" t="s">
        <v>1504</v>
      </c>
      <c r="C112" s="712"/>
      <c r="D112" s="712"/>
      <c r="E112" s="712"/>
      <c r="F112" s="712"/>
      <c r="G112" s="712"/>
    </row>
    <row r="113" spans="1:6" ht="15" customHeight="1">
      <c r="A113" s="712"/>
      <c r="B113" s="712"/>
      <c r="C113" s="712"/>
      <c r="D113" s="712"/>
      <c r="F113" s="712"/>
    </row>
    <row r="114" spans="1:6" s="710" customFormat="1" ht="251.25" customHeight="1">
      <c r="A114" s="730">
        <v>1</v>
      </c>
      <c r="B114" s="731" t="s">
        <v>1505</v>
      </c>
      <c r="C114" s="727" t="s">
        <v>82</v>
      </c>
      <c r="D114" s="732">
        <v>1</v>
      </c>
      <c r="E114" s="1259"/>
      <c r="F114" s="709">
        <f t="shared" ref="F114:F131" si="12">D114*E114</f>
        <v>0</v>
      </c>
    </row>
    <row r="115" spans="1:6" s="710" customFormat="1" ht="15" customHeight="1">
      <c r="A115" s="730">
        <f>A114+1</f>
        <v>2</v>
      </c>
      <c r="B115" s="731" t="s">
        <v>1506</v>
      </c>
      <c r="C115" s="727" t="s">
        <v>82</v>
      </c>
      <c r="D115" s="732">
        <v>1</v>
      </c>
      <c r="E115" s="1259"/>
      <c r="F115" s="709">
        <f t="shared" si="12"/>
        <v>0</v>
      </c>
    </row>
    <row r="116" spans="1:6" s="710" customFormat="1" ht="26.25" customHeight="1">
      <c r="A116" s="730">
        <f t="shared" ref="A116:A124" si="13">A115+1</f>
        <v>3</v>
      </c>
      <c r="B116" s="731" t="s">
        <v>1507</v>
      </c>
      <c r="C116" s="707" t="s">
        <v>83</v>
      </c>
      <c r="D116" s="707">
        <v>320</v>
      </c>
      <c r="E116" s="1259"/>
      <c r="F116" s="709">
        <f t="shared" si="12"/>
        <v>0</v>
      </c>
    </row>
    <row r="117" spans="1:6" s="710" customFormat="1" ht="15" customHeight="1">
      <c r="A117" s="730">
        <f t="shared" si="13"/>
        <v>4</v>
      </c>
      <c r="B117" s="731" t="s">
        <v>1508</v>
      </c>
      <c r="C117" s="727" t="s">
        <v>82</v>
      </c>
      <c r="D117" s="732">
        <v>1</v>
      </c>
      <c r="E117" s="1259"/>
      <c r="F117" s="709">
        <f t="shared" si="12"/>
        <v>0</v>
      </c>
    </row>
    <row r="118" spans="1:6" s="710" customFormat="1" ht="15" customHeight="1">
      <c r="A118" s="730">
        <f t="shared" si="13"/>
        <v>5</v>
      </c>
      <c r="B118" s="731" t="s">
        <v>1509</v>
      </c>
      <c r="C118" s="727" t="s">
        <v>82</v>
      </c>
      <c r="D118" s="732">
        <v>1</v>
      </c>
      <c r="E118" s="1259"/>
      <c r="F118" s="709">
        <f t="shared" si="12"/>
        <v>0</v>
      </c>
    </row>
    <row r="119" spans="1:6" s="710" customFormat="1" ht="15" customHeight="1">
      <c r="A119" s="730">
        <f t="shared" si="13"/>
        <v>6</v>
      </c>
      <c r="B119" s="731" t="s">
        <v>1510</v>
      </c>
      <c r="C119" s="727" t="s">
        <v>82</v>
      </c>
      <c r="D119" s="732">
        <v>1</v>
      </c>
      <c r="E119" s="1259"/>
      <c r="F119" s="709">
        <f t="shared" si="12"/>
        <v>0</v>
      </c>
    </row>
    <row r="120" spans="1:6" s="710" customFormat="1" ht="53.25" customHeight="1">
      <c r="A120" s="730">
        <f t="shared" si="13"/>
        <v>7</v>
      </c>
      <c r="B120" s="731" t="s">
        <v>1511</v>
      </c>
      <c r="C120" s="727" t="s">
        <v>82</v>
      </c>
      <c r="D120" s="732">
        <v>1</v>
      </c>
      <c r="E120" s="1259"/>
      <c r="F120" s="709">
        <f t="shared" si="12"/>
        <v>0</v>
      </c>
    </row>
    <row r="121" spans="1:6" s="710" customFormat="1">
      <c r="A121" s="730">
        <f t="shared" si="13"/>
        <v>8</v>
      </c>
      <c r="B121" s="731" t="s">
        <v>1512</v>
      </c>
      <c r="C121" s="707" t="s">
        <v>82</v>
      </c>
      <c r="D121" s="732">
        <v>1</v>
      </c>
      <c r="E121" s="1259"/>
      <c r="F121" s="709">
        <f t="shared" si="12"/>
        <v>0</v>
      </c>
    </row>
    <row r="122" spans="1:6" s="710" customFormat="1" ht="79.5" customHeight="1">
      <c r="A122" s="730">
        <f>A121+1</f>
        <v>9</v>
      </c>
      <c r="B122" s="731" t="s">
        <v>1513</v>
      </c>
      <c r="C122" s="707" t="s">
        <v>82</v>
      </c>
      <c r="D122" s="732">
        <v>6</v>
      </c>
      <c r="E122" s="1259"/>
      <c r="F122" s="709">
        <f t="shared" si="12"/>
        <v>0</v>
      </c>
    </row>
    <row r="123" spans="1:6" s="710" customFormat="1">
      <c r="A123" s="730">
        <f t="shared" si="13"/>
        <v>10</v>
      </c>
      <c r="B123" s="731" t="s">
        <v>1514</v>
      </c>
      <c r="C123" s="727" t="s">
        <v>82</v>
      </c>
      <c r="D123" s="732">
        <v>6</v>
      </c>
      <c r="E123" s="1259"/>
      <c r="F123" s="709">
        <f t="shared" si="12"/>
        <v>0</v>
      </c>
    </row>
    <row r="124" spans="1:6" s="710" customFormat="1" ht="93.75" customHeight="1">
      <c r="A124" s="730">
        <f t="shared" si="13"/>
        <v>11</v>
      </c>
      <c r="B124" s="731" t="s">
        <v>1515</v>
      </c>
      <c r="C124" s="707" t="s">
        <v>82</v>
      </c>
      <c r="D124" s="732">
        <v>24</v>
      </c>
      <c r="E124" s="1259"/>
      <c r="F124" s="709">
        <f t="shared" si="12"/>
        <v>0</v>
      </c>
    </row>
    <row r="125" spans="1:6" s="710" customFormat="1" ht="78" customHeight="1">
      <c r="A125" s="730">
        <f>A124+1</f>
        <v>12</v>
      </c>
      <c r="B125" s="731" t="s">
        <v>1516</v>
      </c>
      <c r="C125" s="707" t="s">
        <v>82</v>
      </c>
      <c r="D125" s="732">
        <v>1</v>
      </c>
      <c r="E125" s="1259"/>
      <c r="F125" s="709">
        <f t="shared" si="12"/>
        <v>0</v>
      </c>
    </row>
    <row r="126" spans="1:6" s="710" customFormat="1" ht="53.25" customHeight="1">
      <c r="A126" s="730">
        <f t="shared" ref="A126:A132" si="14">A125+1</f>
        <v>13</v>
      </c>
      <c r="B126" s="731" t="s">
        <v>1517</v>
      </c>
      <c r="C126" s="707" t="s">
        <v>82</v>
      </c>
      <c r="D126" s="732">
        <v>31</v>
      </c>
      <c r="E126" s="1259"/>
      <c r="F126" s="709">
        <f t="shared" si="12"/>
        <v>0</v>
      </c>
    </row>
    <row r="127" spans="1:6" s="710" customFormat="1" ht="43.5" customHeight="1">
      <c r="A127" s="730">
        <f t="shared" si="14"/>
        <v>14</v>
      </c>
      <c r="B127" s="731" t="s">
        <v>1518</v>
      </c>
      <c r="C127" s="727" t="s">
        <v>82</v>
      </c>
      <c r="D127" s="732">
        <v>31</v>
      </c>
      <c r="E127" s="1259"/>
      <c r="F127" s="709">
        <f t="shared" si="12"/>
        <v>0</v>
      </c>
    </row>
    <row r="128" spans="1:6" s="710" customFormat="1" ht="53.25" customHeight="1">
      <c r="A128" s="730">
        <f t="shared" si="14"/>
        <v>15</v>
      </c>
      <c r="B128" s="731" t="s">
        <v>1519</v>
      </c>
      <c r="C128" s="727" t="s">
        <v>82</v>
      </c>
      <c r="D128" s="732">
        <v>1</v>
      </c>
      <c r="E128" s="1259"/>
      <c r="F128" s="709">
        <f t="shared" si="12"/>
        <v>0</v>
      </c>
    </row>
    <row r="129" spans="1:7" s="710" customFormat="1" ht="15" customHeight="1">
      <c r="A129" s="730">
        <f t="shared" si="14"/>
        <v>16</v>
      </c>
      <c r="B129" s="731" t="s">
        <v>1520</v>
      </c>
      <c r="C129" s="727" t="s">
        <v>82</v>
      </c>
      <c r="D129" s="732">
        <v>1</v>
      </c>
      <c r="E129" s="1259"/>
      <c r="F129" s="709">
        <f t="shared" si="12"/>
        <v>0</v>
      </c>
    </row>
    <row r="130" spans="1:7" s="710" customFormat="1" ht="27" customHeight="1">
      <c r="A130" s="730">
        <f t="shared" si="14"/>
        <v>17</v>
      </c>
      <c r="B130" s="731" t="s">
        <v>1521</v>
      </c>
      <c r="C130" s="707" t="s">
        <v>1439</v>
      </c>
      <c r="D130" s="732">
        <v>1</v>
      </c>
      <c r="E130" s="1259"/>
      <c r="F130" s="709">
        <f t="shared" si="12"/>
        <v>0</v>
      </c>
    </row>
    <row r="131" spans="1:7" s="710" customFormat="1" ht="118.5" customHeight="1">
      <c r="A131" s="730">
        <f t="shared" si="14"/>
        <v>18</v>
      </c>
      <c r="B131" s="731" t="s">
        <v>1522</v>
      </c>
      <c r="C131" s="707" t="s">
        <v>1439</v>
      </c>
      <c r="D131" s="732">
        <v>1</v>
      </c>
      <c r="E131" s="1259"/>
      <c r="F131" s="709">
        <f t="shared" si="12"/>
        <v>0</v>
      </c>
    </row>
    <row r="132" spans="1:7" s="710" customFormat="1" ht="25.5">
      <c r="A132" s="730">
        <f t="shared" si="14"/>
        <v>19</v>
      </c>
      <c r="B132" s="731" t="s">
        <v>2197</v>
      </c>
      <c r="C132" s="707" t="s">
        <v>1439</v>
      </c>
      <c r="D132" s="732">
        <v>1</v>
      </c>
      <c r="E132" s="1275"/>
      <c r="F132" s="709">
        <f>SUM(F114:F131)*3/100</f>
        <v>0</v>
      </c>
    </row>
    <row r="133" spans="1:7" ht="15" customHeight="1">
      <c r="A133" s="710"/>
      <c r="B133" s="726" t="s">
        <v>9</v>
      </c>
      <c r="C133" s="712"/>
      <c r="D133" s="712"/>
      <c r="E133" s="712"/>
      <c r="F133" s="713">
        <f>SUM(F114:F132)</f>
        <v>0</v>
      </c>
      <c r="G133" s="712"/>
    </row>
    <row r="134" spans="1:7" ht="15" customHeight="1">
      <c r="A134" s="710"/>
      <c r="B134" s="726"/>
      <c r="C134" s="712"/>
      <c r="D134" s="712"/>
      <c r="E134" s="712"/>
      <c r="F134" s="713"/>
      <c r="G134" s="712"/>
    </row>
    <row r="135" spans="1:7" s="697" customFormat="1" ht="15" customHeight="1">
      <c r="A135" s="695"/>
      <c r="B135" s="696" t="s">
        <v>1435</v>
      </c>
      <c r="C135" s="695" t="s">
        <v>13</v>
      </c>
      <c r="D135" s="696" t="s">
        <v>14</v>
      </c>
      <c r="E135" s="695" t="s">
        <v>1436</v>
      </c>
      <c r="F135" s="695" t="s">
        <v>16</v>
      </c>
    </row>
    <row r="136" spans="1:7" ht="15" customHeight="1">
      <c r="A136" s="710"/>
      <c r="B136" s="712"/>
      <c r="C136" s="712"/>
      <c r="D136" s="712"/>
      <c r="E136" s="712"/>
      <c r="F136" s="712"/>
      <c r="G136" s="712"/>
    </row>
    <row r="137" spans="1:7" ht="15" customHeight="1">
      <c r="A137" s="710"/>
      <c r="B137" s="733" t="s">
        <v>1523</v>
      </c>
      <c r="C137" s="710"/>
      <c r="D137" s="710"/>
      <c r="E137" s="712"/>
      <c r="F137" s="712"/>
      <c r="G137" s="712"/>
    </row>
    <row r="138" spans="1:7" ht="15" customHeight="1">
      <c r="A138" s="710"/>
      <c r="B138" s="710"/>
      <c r="C138" s="710"/>
      <c r="D138" s="710"/>
      <c r="E138" s="712"/>
      <c r="F138" s="712"/>
      <c r="G138" s="712"/>
    </row>
    <row r="139" spans="1:7" ht="42" customHeight="1">
      <c r="A139" s="707">
        <v>1</v>
      </c>
      <c r="B139" s="734" t="s">
        <v>1524</v>
      </c>
      <c r="C139" s="707" t="s">
        <v>82</v>
      </c>
      <c r="D139" s="707">
        <v>1</v>
      </c>
      <c r="E139" s="1264"/>
      <c r="F139" s="709">
        <f>D139*E139</f>
        <v>0</v>
      </c>
      <c r="G139" s="712"/>
    </row>
    <row r="140" spans="1:7" ht="15" customHeight="1">
      <c r="A140" s="707">
        <f t="shared" ref="A140:A155" si="15">A139+1</f>
        <v>2</v>
      </c>
      <c r="B140" s="734" t="s">
        <v>1525</v>
      </c>
      <c r="C140" s="707" t="s">
        <v>82</v>
      </c>
      <c r="D140" s="707">
        <v>1</v>
      </c>
      <c r="E140" s="1264"/>
      <c r="F140" s="709">
        <f t="shared" ref="F140:F155" si="16">D140*E140</f>
        <v>0</v>
      </c>
      <c r="G140" s="712"/>
    </row>
    <row r="141" spans="1:7" ht="15" customHeight="1">
      <c r="A141" s="707">
        <f t="shared" si="15"/>
        <v>3</v>
      </c>
      <c r="B141" s="734" t="s">
        <v>1526</v>
      </c>
      <c r="C141" s="707" t="s">
        <v>82</v>
      </c>
      <c r="D141" s="707">
        <v>16</v>
      </c>
      <c r="E141" s="1264"/>
      <c r="F141" s="709">
        <f t="shared" si="16"/>
        <v>0</v>
      </c>
      <c r="G141" s="712"/>
    </row>
    <row r="142" spans="1:7" ht="15" customHeight="1">
      <c r="A142" s="707">
        <f t="shared" si="15"/>
        <v>4</v>
      </c>
      <c r="B142" s="734" t="s">
        <v>1527</v>
      </c>
      <c r="C142" s="707" t="s">
        <v>82</v>
      </c>
      <c r="D142" s="707">
        <v>1</v>
      </c>
      <c r="E142" s="1264"/>
      <c r="F142" s="709">
        <f t="shared" si="16"/>
        <v>0</v>
      </c>
      <c r="G142" s="712"/>
    </row>
    <row r="143" spans="1:7" ht="15" customHeight="1">
      <c r="A143" s="707">
        <f t="shared" si="15"/>
        <v>5</v>
      </c>
      <c r="B143" s="734" t="s">
        <v>1528</v>
      </c>
      <c r="C143" s="707" t="s">
        <v>82</v>
      </c>
      <c r="D143" s="707">
        <v>1</v>
      </c>
      <c r="E143" s="1264"/>
      <c r="F143" s="709">
        <f t="shared" si="16"/>
        <v>0</v>
      </c>
      <c r="G143" s="712"/>
    </row>
    <row r="144" spans="1:7" ht="15" customHeight="1">
      <c r="A144" s="707">
        <f t="shared" si="15"/>
        <v>6</v>
      </c>
      <c r="B144" s="734" t="s">
        <v>1529</v>
      </c>
      <c r="C144" s="707" t="s">
        <v>82</v>
      </c>
      <c r="D144" s="707">
        <v>1</v>
      </c>
      <c r="E144" s="1264"/>
      <c r="F144" s="709">
        <f t="shared" si="16"/>
        <v>0</v>
      </c>
      <c r="G144" s="712"/>
    </row>
    <row r="145" spans="1:7" ht="15" customHeight="1">
      <c r="A145" s="707">
        <f t="shared" si="15"/>
        <v>7</v>
      </c>
      <c r="B145" s="734" t="s">
        <v>1530</v>
      </c>
      <c r="C145" s="707" t="s">
        <v>82</v>
      </c>
      <c r="D145" s="707">
        <v>2</v>
      </c>
      <c r="E145" s="1264"/>
      <c r="F145" s="709">
        <f t="shared" si="16"/>
        <v>0</v>
      </c>
      <c r="G145" s="712"/>
    </row>
    <row r="146" spans="1:7" ht="15" customHeight="1">
      <c r="A146" s="707">
        <f t="shared" si="15"/>
        <v>8</v>
      </c>
      <c r="B146" s="734" t="s">
        <v>1531</v>
      </c>
      <c r="C146" s="707" t="s">
        <v>82</v>
      </c>
      <c r="D146" s="707">
        <v>3</v>
      </c>
      <c r="E146" s="1264"/>
      <c r="F146" s="709">
        <f t="shared" si="16"/>
        <v>0</v>
      </c>
      <c r="G146" s="712"/>
    </row>
    <row r="147" spans="1:7" ht="15" customHeight="1">
      <c r="A147" s="707">
        <f t="shared" si="15"/>
        <v>9</v>
      </c>
      <c r="B147" s="734" t="s">
        <v>1532</v>
      </c>
      <c r="C147" s="707" t="s">
        <v>82</v>
      </c>
      <c r="D147" s="707">
        <v>2</v>
      </c>
      <c r="E147" s="1264"/>
      <c r="F147" s="709">
        <f t="shared" si="16"/>
        <v>0</v>
      </c>
      <c r="G147" s="712"/>
    </row>
    <row r="148" spans="1:7" ht="15" customHeight="1">
      <c r="A148" s="707">
        <f t="shared" si="15"/>
        <v>10</v>
      </c>
      <c r="B148" s="734" t="s">
        <v>1533</v>
      </c>
      <c r="C148" s="707" t="s">
        <v>83</v>
      </c>
      <c r="D148" s="707">
        <v>330</v>
      </c>
      <c r="E148" s="1264"/>
      <c r="F148" s="709">
        <f t="shared" si="16"/>
        <v>0</v>
      </c>
      <c r="G148" s="712"/>
    </row>
    <row r="149" spans="1:7" ht="15" customHeight="1">
      <c r="A149" s="707">
        <f t="shared" si="15"/>
        <v>11</v>
      </c>
      <c r="B149" s="734" t="s">
        <v>1534</v>
      </c>
      <c r="C149" s="707" t="s">
        <v>83</v>
      </c>
      <c r="D149" s="707">
        <v>210</v>
      </c>
      <c r="E149" s="1264"/>
      <c r="F149" s="709">
        <f t="shared" si="16"/>
        <v>0</v>
      </c>
      <c r="G149" s="712"/>
    </row>
    <row r="150" spans="1:7" ht="15" customHeight="1">
      <c r="A150" s="707">
        <f t="shared" si="15"/>
        <v>12</v>
      </c>
      <c r="B150" s="734" t="s">
        <v>1535</v>
      </c>
      <c r="C150" s="707" t="s">
        <v>1439</v>
      </c>
      <c r="D150" s="707">
        <v>2</v>
      </c>
      <c r="E150" s="1264"/>
      <c r="F150" s="709">
        <f>D150*E150</f>
        <v>0</v>
      </c>
      <c r="G150" s="712"/>
    </row>
    <row r="151" spans="1:7" ht="15" customHeight="1">
      <c r="A151" s="707">
        <f t="shared" si="15"/>
        <v>13</v>
      </c>
      <c r="B151" s="734" t="s">
        <v>1536</v>
      </c>
      <c r="C151" s="707" t="s">
        <v>1439</v>
      </c>
      <c r="D151" s="707">
        <v>1</v>
      </c>
      <c r="E151" s="1264"/>
      <c r="F151" s="709">
        <f t="shared" si="16"/>
        <v>0</v>
      </c>
      <c r="G151" s="712"/>
    </row>
    <row r="152" spans="1:7" ht="15" customHeight="1">
      <c r="A152" s="707">
        <f t="shared" si="15"/>
        <v>14</v>
      </c>
      <c r="B152" s="734" t="s">
        <v>1537</v>
      </c>
      <c r="C152" s="707" t="s">
        <v>1439</v>
      </c>
      <c r="D152" s="707">
        <v>1</v>
      </c>
      <c r="E152" s="1264"/>
      <c r="F152" s="709">
        <f t="shared" si="16"/>
        <v>0</v>
      </c>
      <c r="G152" s="712"/>
    </row>
    <row r="153" spans="1:7" ht="15" customHeight="1">
      <c r="A153" s="707">
        <f t="shared" si="15"/>
        <v>15</v>
      </c>
      <c r="B153" s="734" t="s">
        <v>1538</v>
      </c>
      <c r="C153" s="707" t="s">
        <v>1439</v>
      </c>
      <c r="D153" s="707">
        <v>1</v>
      </c>
      <c r="E153" s="1264"/>
      <c r="F153" s="709">
        <f t="shared" si="16"/>
        <v>0</v>
      </c>
      <c r="G153" s="712"/>
    </row>
    <row r="154" spans="1:7" ht="15" customHeight="1">
      <c r="A154" s="707">
        <f t="shared" si="15"/>
        <v>16</v>
      </c>
      <c r="B154" s="734" t="s">
        <v>1539</v>
      </c>
      <c r="C154" s="707" t="s">
        <v>1439</v>
      </c>
      <c r="D154" s="707">
        <v>1</v>
      </c>
      <c r="E154" s="1264"/>
      <c r="F154" s="709">
        <f t="shared" si="16"/>
        <v>0</v>
      </c>
      <c r="G154" s="712"/>
    </row>
    <row r="155" spans="1:7" ht="15" customHeight="1">
      <c r="A155" s="707">
        <f t="shared" si="15"/>
        <v>17</v>
      </c>
      <c r="B155" s="734" t="s">
        <v>1459</v>
      </c>
      <c r="C155" s="707" t="s">
        <v>1439</v>
      </c>
      <c r="D155" s="707">
        <v>1</v>
      </c>
      <c r="E155" s="1264"/>
      <c r="F155" s="709">
        <f t="shared" si="16"/>
        <v>0</v>
      </c>
      <c r="G155" s="712"/>
    </row>
    <row r="156" spans="1:7" ht="15" customHeight="1">
      <c r="A156" s="710"/>
      <c r="B156" s="726" t="s">
        <v>9</v>
      </c>
      <c r="C156" s="712"/>
      <c r="D156" s="712"/>
      <c r="E156" s="712"/>
      <c r="F156" s="713">
        <f>SUM(F139:F155)</f>
        <v>0</v>
      </c>
      <c r="G156" s="712"/>
    </row>
    <row r="157" spans="1:7" ht="15" customHeight="1">
      <c r="A157" s="710"/>
      <c r="B157" s="726"/>
      <c r="C157" s="712"/>
      <c r="D157" s="712"/>
      <c r="E157" s="712"/>
      <c r="F157" s="713"/>
      <c r="G157" s="712"/>
    </row>
    <row r="158" spans="1:7" ht="15" customHeight="1">
      <c r="A158" s="695"/>
      <c r="B158" s="696" t="s">
        <v>1435</v>
      </c>
      <c r="C158" s="695" t="s">
        <v>13</v>
      </c>
      <c r="D158" s="696" t="s">
        <v>14</v>
      </c>
      <c r="E158" s="695" t="s">
        <v>1436</v>
      </c>
      <c r="F158" s="695" t="s">
        <v>16</v>
      </c>
      <c r="G158" s="712"/>
    </row>
    <row r="159" spans="1:7" ht="15" customHeight="1">
      <c r="A159" s="710"/>
      <c r="B159" s="712"/>
      <c r="C159" s="712"/>
      <c r="D159" s="712"/>
      <c r="E159" s="712"/>
      <c r="F159" s="712"/>
      <c r="G159" s="712"/>
    </row>
    <row r="160" spans="1:7" ht="15" customHeight="1">
      <c r="A160" s="710"/>
      <c r="B160" s="703" t="s">
        <v>1540</v>
      </c>
      <c r="C160" s="710"/>
      <c r="D160" s="710"/>
      <c r="E160" s="710"/>
      <c r="F160" s="735"/>
      <c r="G160" s="735"/>
    </row>
    <row r="161" spans="1:7" ht="15" customHeight="1">
      <c r="A161" s="710"/>
      <c r="B161" s="725"/>
      <c r="C161" s="710"/>
      <c r="D161" s="710"/>
      <c r="E161" s="710"/>
      <c r="F161" s="735"/>
      <c r="G161" s="735"/>
    </row>
    <row r="162" spans="1:7" ht="15" customHeight="1">
      <c r="A162" s="707">
        <v>1</v>
      </c>
      <c r="B162" s="719" t="s">
        <v>1541</v>
      </c>
      <c r="C162" s="707" t="s">
        <v>82</v>
      </c>
      <c r="D162" s="717">
        <v>13</v>
      </c>
      <c r="E162" s="1260"/>
      <c r="F162" s="709">
        <f t="shared" ref="F162:F185" si="17">D162*E162</f>
        <v>0</v>
      </c>
      <c r="G162" s="712"/>
    </row>
    <row r="163" spans="1:7" ht="15" customHeight="1">
      <c r="A163" s="707">
        <f>A162+1</f>
        <v>2</v>
      </c>
      <c r="B163" s="719" t="s">
        <v>1542</v>
      </c>
      <c r="C163" s="707" t="s">
        <v>82</v>
      </c>
      <c r="D163" s="717">
        <v>8</v>
      </c>
      <c r="E163" s="1260"/>
      <c r="F163" s="709">
        <f t="shared" si="17"/>
        <v>0</v>
      </c>
      <c r="G163" s="712"/>
    </row>
    <row r="164" spans="1:7" ht="15" customHeight="1">
      <c r="A164" s="707">
        <f t="shared" ref="A164:A174" si="18">A163+1</f>
        <v>3</v>
      </c>
      <c r="B164" s="719" t="s">
        <v>1543</v>
      </c>
      <c r="C164" s="707" t="s">
        <v>82</v>
      </c>
      <c r="D164" s="717">
        <v>2</v>
      </c>
      <c r="E164" s="1260"/>
      <c r="F164" s="709">
        <f t="shared" si="17"/>
        <v>0</v>
      </c>
      <c r="G164" s="712"/>
    </row>
    <row r="165" spans="1:7" ht="15" customHeight="1">
      <c r="A165" s="707">
        <f t="shared" si="18"/>
        <v>4</v>
      </c>
      <c r="B165" s="719" t="s">
        <v>1544</v>
      </c>
      <c r="C165" s="707" t="s">
        <v>82</v>
      </c>
      <c r="D165" s="717">
        <v>13</v>
      </c>
      <c r="E165" s="1260"/>
      <c r="F165" s="709">
        <f t="shared" si="17"/>
        <v>0</v>
      </c>
      <c r="G165" s="712"/>
    </row>
    <row r="166" spans="1:7" ht="15" customHeight="1">
      <c r="A166" s="707">
        <f t="shared" si="18"/>
        <v>5</v>
      </c>
      <c r="B166" s="719" t="s">
        <v>1545</v>
      </c>
      <c r="C166" s="707" t="s">
        <v>82</v>
      </c>
      <c r="D166" s="717">
        <v>4</v>
      </c>
      <c r="E166" s="1260"/>
      <c r="F166" s="709">
        <f t="shared" si="17"/>
        <v>0</v>
      </c>
      <c r="G166" s="735"/>
    </row>
    <row r="167" spans="1:7" ht="15" customHeight="1">
      <c r="A167" s="707">
        <f t="shared" si="18"/>
        <v>6</v>
      </c>
      <c r="B167" s="719" t="s">
        <v>1546</v>
      </c>
      <c r="C167" s="707" t="s">
        <v>82</v>
      </c>
      <c r="D167" s="717">
        <v>2</v>
      </c>
      <c r="E167" s="1260"/>
      <c r="F167" s="709">
        <f>D167*E167</f>
        <v>0</v>
      </c>
      <c r="G167" s="735"/>
    </row>
    <row r="168" spans="1:7" ht="15" customHeight="1">
      <c r="A168" s="707">
        <f t="shared" si="18"/>
        <v>7</v>
      </c>
      <c r="B168" s="719" t="s">
        <v>1547</v>
      </c>
      <c r="C168" s="707" t="s">
        <v>82</v>
      </c>
      <c r="D168" s="717">
        <v>2</v>
      </c>
      <c r="E168" s="1260"/>
      <c r="F168" s="709">
        <f>D168*E168</f>
        <v>0</v>
      </c>
      <c r="G168" s="735"/>
    </row>
    <row r="169" spans="1:7" ht="15" customHeight="1">
      <c r="A169" s="707">
        <f t="shared" si="18"/>
        <v>8</v>
      </c>
      <c r="B169" s="719" t="s">
        <v>1548</v>
      </c>
      <c r="C169" s="707" t="s">
        <v>82</v>
      </c>
      <c r="D169" s="717">
        <v>10</v>
      </c>
      <c r="E169" s="1260"/>
      <c r="F169" s="709">
        <f t="shared" si="17"/>
        <v>0</v>
      </c>
      <c r="G169" s="735"/>
    </row>
    <row r="170" spans="1:7" ht="15" customHeight="1">
      <c r="A170" s="707">
        <f t="shared" si="18"/>
        <v>9</v>
      </c>
      <c r="B170" s="719" t="s">
        <v>1549</v>
      </c>
      <c r="C170" s="707" t="s">
        <v>82</v>
      </c>
      <c r="D170" s="717">
        <v>9</v>
      </c>
      <c r="E170" s="1260"/>
      <c r="F170" s="709">
        <f t="shared" si="17"/>
        <v>0</v>
      </c>
      <c r="G170" s="712"/>
    </row>
    <row r="171" spans="1:7">
      <c r="A171" s="707">
        <f t="shared" si="18"/>
        <v>10</v>
      </c>
      <c r="B171" s="719" t="s">
        <v>1550</v>
      </c>
      <c r="C171" s="707" t="s">
        <v>82</v>
      </c>
      <c r="D171" s="717">
        <v>36</v>
      </c>
      <c r="E171" s="1260"/>
      <c r="F171" s="709">
        <f t="shared" si="17"/>
        <v>0</v>
      </c>
      <c r="G171" s="712"/>
    </row>
    <row r="172" spans="1:7" ht="15" customHeight="1">
      <c r="A172" s="707">
        <f t="shared" si="18"/>
        <v>11</v>
      </c>
      <c r="B172" s="719" t="s">
        <v>1551</v>
      </c>
      <c r="C172" s="707" t="s">
        <v>82</v>
      </c>
      <c r="D172" s="717">
        <v>6</v>
      </c>
      <c r="E172" s="1259"/>
      <c r="F172" s="736">
        <f t="shared" si="17"/>
        <v>0</v>
      </c>
      <c r="G172" s="735"/>
    </row>
    <row r="173" spans="1:7" ht="15" customHeight="1">
      <c r="A173" s="707">
        <f t="shared" si="18"/>
        <v>12</v>
      </c>
      <c r="B173" s="719" t="s">
        <v>1552</v>
      </c>
      <c r="C173" s="707" t="s">
        <v>82</v>
      </c>
      <c r="D173" s="717">
        <v>1</v>
      </c>
      <c r="E173" s="1260"/>
      <c r="F173" s="709">
        <f t="shared" si="17"/>
        <v>0</v>
      </c>
      <c r="G173" s="735"/>
    </row>
    <row r="174" spans="1:7" ht="28.5" customHeight="1">
      <c r="A174" s="707">
        <f t="shared" si="18"/>
        <v>13</v>
      </c>
      <c r="B174" s="708" t="s">
        <v>1553</v>
      </c>
      <c r="C174" s="707" t="s">
        <v>1439</v>
      </c>
      <c r="D174" s="707">
        <v>3</v>
      </c>
      <c r="E174" s="1260"/>
      <c r="F174" s="709">
        <f t="shared" si="17"/>
        <v>0</v>
      </c>
      <c r="G174" s="712"/>
    </row>
    <row r="175" spans="1:7" ht="15" customHeight="1">
      <c r="A175" s="707"/>
      <c r="B175" s="708" t="s">
        <v>1554</v>
      </c>
      <c r="C175" s="707"/>
      <c r="D175" s="707"/>
      <c r="E175" s="1260"/>
      <c r="F175" s="707"/>
      <c r="G175" s="712"/>
    </row>
    <row r="176" spans="1:7" ht="15" customHeight="1">
      <c r="A176" s="707">
        <f>A174+1</f>
        <v>14</v>
      </c>
      <c r="B176" s="708" t="s">
        <v>1555</v>
      </c>
      <c r="C176" s="707" t="s">
        <v>82</v>
      </c>
      <c r="D176" s="707">
        <v>42</v>
      </c>
      <c r="E176" s="1260"/>
      <c r="F176" s="709">
        <f t="shared" si="17"/>
        <v>0</v>
      </c>
      <c r="G176" s="712"/>
    </row>
    <row r="177" spans="1:7" ht="15" customHeight="1">
      <c r="A177" s="707">
        <f>A176+1</f>
        <v>15</v>
      </c>
      <c r="B177" s="708" t="s">
        <v>1556</v>
      </c>
      <c r="C177" s="707" t="s">
        <v>82</v>
      </c>
      <c r="D177" s="707">
        <v>106</v>
      </c>
      <c r="E177" s="1260"/>
      <c r="F177" s="709">
        <f t="shared" si="17"/>
        <v>0</v>
      </c>
      <c r="G177" s="712"/>
    </row>
    <row r="178" spans="1:7" ht="15" customHeight="1">
      <c r="A178" s="707">
        <f t="shared" ref="A178:A185" si="19">A177+1</f>
        <v>16</v>
      </c>
      <c r="B178" s="708" t="s">
        <v>1557</v>
      </c>
      <c r="C178" s="707" t="s">
        <v>82</v>
      </c>
      <c r="D178" s="707">
        <v>10</v>
      </c>
      <c r="E178" s="1260"/>
      <c r="F178" s="709">
        <f t="shared" si="17"/>
        <v>0</v>
      </c>
      <c r="G178" s="712"/>
    </row>
    <row r="179" spans="1:7" ht="15" customHeight="1">
      <c r="A179" s="707">
        <f t="shared" si="19"/>
        <v>17</v>
      </c>
      <c r="B179" s="708" t="s">
        <v>1558</v>
      </c>
      <c r="C179" s="707" t="s">
        <v>82</v>
      </c>
      <c r="D179" s="707">
        <v>51</v>
      </c>
      <c r="E179" s="1260"/>
      <c r="F179" s="709">
        <f t="shared" si="17"/>
        <v>0</v>
      </c>
      <c r="G179" s="712"/>
    </row>
    <row r="180" spans="1:7" ht="15" customHeight="1">
      <c r="A180" s="707">
        <f t="shared" si="19"/>
        <v>18</v>
      </c>
      <c r="B180" s="708" t="s">
        <v>1559</v>
      </c>
      <c r="C180" s="707" t="s">
        <v>82</v>
      </c>
      <c r="D180" s="707">
        <v>1</v>
      </c>
      <c r="E180" s="1260"/>
      <c r="F180" s="709">
        <f>D180*E180</f>
        <v>0</v>
      </c>
      <c r="G180" s="712"/>
    </row>
    <row r="181" spans="1:7" ht="15" customHeight="1">
      <c r="A181" s="707">
        <f t="shared" si="19"/>
        <v>19</v>
      </c>
      <c r="B181" s="708" t="s">
        <v>1560</v>
      </c>
      <c r="C181" s="707" t="s">
        <v>82</v>
      </c>
      <c r="D181" s="707">
        <v>13</v>
      </c>
      <c r="E181" s="1260"/>
      <c r="F181" s="709">
        <f t="shared" si="17"/>
        <v>0</v>
      </c>
      <c r="G181" s="712"/>
    </row>
    <row r="182" spans="1:7" ht="15" customHeight="1">
      <c r="A182" s="707">
        <f t="shared" si="19"/>
        <v>20</v>
      </c>
      <c r="B182" s="708" t="s">
        <v>1561</v>
      </c>
      <c r="C182" s="707" t="s">
        <v>82</v>
      </c>
      <c r="D182" s="707">
        <v>9</v>
      </c>
      <c r="E182" s="1260"/>
      <c r="F182" s="709">
        <f t="shared" si="17"/>
        <v>0</v>
      </c>
      <c r="G182" s="712"/>
    </row>
    <row r="183" spans="1:7" ht="15" customHeight="1">
      <c r="A183" s="707">
        <f t="shared" si="19"/>
        <v>21</v>
      </c>
      <c r="B183" s="708" t="s">
        <v>1562</v>
      </c>
      <c r="C183" s="707" t="s">
        <v>82</v>
      </c>
      <c r="D183" s="707">
        <v>8</v>
      </c>
      <c r="E183" s="1260"/>
      <c r="F183" s="709">
        <f t="shared" si="17"/>
        <v>0</v>
      </c>
      <c r="G183" s="712"/>
    </row>
    <row r="184" spans="1:7" ht="15" customHeight="1">
      <c r="A184" s="707">
        <f t="shared" si="19"/>
        <v>22</v>
      </c>
      <c r="B184" s="708" t="s">
        <v>1563</v>
      </c>
      <c r="C184" s="707" t="s">
        <v>82</v>
      </c>
      <c r="D184" s="707">
        <v>35</v>
      </c>
      <c r="E184" s="1260"/>
      <c r="F184" s="709">
        <f t="shared" si="17"/>
        <v>0</v>
      </c>
      <c r="G184" s="712"/>
    </row>
    <row r="185" spans="1:7" ht="15" customHeight="1">
      <c r="A185" s="707">
        <f t="shared" si="19"/>
        <v>23</v>
      </c>
      <c r="B185" s="708" t="s">
        <v>1459</v>
      </c>
      <c r="C185" s="707" t="s">
        <v>1439</v>
      </c>
      <c r="D185" s="707">
        <v>1</v>
      </c>
      <c r="E185" s="1260"/>
      <c r="F185" s="709">
        <f t="shared" si="17"/>
        <v>0</v>
      </c>
      <c r="G185" s="712"/>
    </row>
    <row r="186" spans="1:7" ht="15" customHeight="1">
      <c r="A186" s="712"/>
      <c r="B186" s="726" t="s">
        <v>9</v>
      </c>
      <c r="C186" s="712"/>
      <c r="D186" s="735"/>
      <c r="E186" s="735"/>
      <c r="F186" s="713">
        <f>SUM(F162:F185)</f>
        <v>0</v>
      </c>
      <c r="G186" s="712"/>
    </row>
    <row r="187" spans="1:7" ht="15" customHeight="1">
      <c r="A187" s="712"/>
      <c r="B187" s="726"/>
      <c r="C187" s="712"/>
      <c r="D187" s="735"/>
      <c r="E187" s="735"/>
      <c r="F187" s="737"/>
      <c r="G187" s="712"/>
    </row>
    <row r="188" spans="1:7" ht="15" customHeight="1">
      <c r="A188" s="748"/>
      <c r="B188" s="749" t="s">
        <v>1435</v>
      </c>
      <c r="C188" s="748" t="s">
        <v>13</v>
      </c>
      <c r="D188" s="749" t="s">
        <v>14</v>
      </c>
      <c r="E188" s="748" t="s">
        <v>1436</v>
      </c>
      <c r="F188" s="748" t="s">
        <v>16</v>
      </c>
    </row>
    <row r="189" spans="1:7" ht="15" customHeight="1">
      <c r="A189" s="962"/>
      <c r="B189" s="963"/>
      <c r="C189" s="962"/>
      <c r="D189" s="963"/>
      <c r="E189" s="962"/>
      <c r="F189" s="962"/>
    </row>
    <row r="190" spans="1:7" ht="14.25">
      <c r="A190" s="738"/>
      <c r="B190" s="1305" t="s">
        <v>1564</v>
      </c>
      <c r="C190" s="1305"/>
      <c r="D190" s="1305"/>
      <c r="E190" s="1305"/>
      <c r="F190" s="1305"/>
    </row>
    <row r="191" spans="1:7" ht="15" customHeight="1">
      <c r="A191" s="738"/>
      <c r="B191" s="739"/>
      <c r="C191" s="738"/>
      <c r="D191" s="738"/>
      <c r="E191" s="740"/>
      <c r="F191" s="741"/>
    </row>
    <row r="192" spans="1:7" ht="25.5" customHeight="1">
      <c r="A192" s="721">
        <v>1</v>
      </c>
      <c r="B192" s="742" t="s">
        <v>1565</v>
      </c>
      <c r="C192" s="721" t="s">
        <v>82</v>
      </c>
      <c r="D192" s="722">
        <v>1</v>
      </c>
      <c r="E192" s="1262"/>
      <c r="F192" s="723">
        <f>D192*E192</f>
        <v>0</v>
      </c>
    </row>
    <row r="193" spans="1:8" ht="15" customHeight="1">
      <c r="A193" s="743"/>
      <c r="B193" s="744" t="s">
        <v>9</v>
      </c>
      <c r="C193" s="743"/>
      <c r="D193" s="745"/>
      <c r="E193" s="746"/>
      <c r="F193" s="747">
        <f>SUM(F192:F192)</f>
        <v>0</v>
      </c>
    </row>
    <row r="194" spans="1:8" ht="15" customHeight="1">
      <c r="A194" s="712"/>
      <c r="B194" s="726"/>
      <c r="C194" s="712"/>
      <c r="D194" s="735"/>
      <c r="E194" s="735"/>
      <c r="F194" s="737"/>
      <c r="G194" s="712"/>
    </row>
    <row r="195" spans="1:8" ht="15" customHeight="1">
      <c r="A195" s="748"/>
      <c r="B195" s="749" t="s">
        <v>1435</v>
      </c>
      <c r="C195" s="748" t="s">
        <v>13</v>
      </c>
      <c r="D195" s="749" t="s">
        <v>14</v>
      </c>
      <c r="E195" s="748" t="s">
        <v>1436</v>
      </c>
      <c r="F195" s="748" t="s">
        <v>16</v>
      </c>
    </row>
    <row r="196" spans="1:8" ht="15" customHeight="1">
      <c r="A196" s="712"/>
      <c r="B196" s="712"/>
      <c r="C196" s="712"/>
      <c r="D196" s="735"/>
      <c r="E196" s="735"/>
      <c r="F196" s="750"/>
    </row>
    <row r="197" spans="1:8" ht="15" customHeight="1">
      <c r="A197" s="710"/>
      <c r="B197" s="703" t="s">
        <v>1566</v>
      </c>
      <c r="C197" s="710"/>
      <c r="D197" s="712"/>
      <c r="E197" s="751"/>
      <c r="F197" s="751"/>
      <c r="H197" s="752"/>
    </row>
    <row r="198" spans="1:8" ht="15" customHeight="1">
      <c r="A198" s="710"/>
      <c r="B198" s="753"/>
      <c r="C198" s="710"/>
      <c r="D198" s="712"/>
      <c r="E198" s="751"/>
      <c r="F198" s="751"/>
      <c r="H198" s="752"/>
    </row>
    <row r="199" spans="1:8" ht="25.5">
      <c r="A199" s="707">
        <v>1</v>
      </c>
      <c r="B199" s="754" t="s">
        <v>1567</v>
      </c>
      <c r="C199" s="707" t="s">
        <v>83</v>
      </c>
      <c r="D199" s="707">
        <v>130</v>
      </c>
      <c r="E199" s="1265"/>
      <c r="F199" s="709">
        <f t="shared" ref="F199:F210" si="20">D199*E199</f>
        <v>0</v>
      </c>
    </row>
    <row r="200" spans="1:8" ht="25.5">
      <c r="A200" s="721">
        <f>A199+1</f>
        <v>2</v>
      </c>
      <c r="B200" s="755" t="s">
        <v>1568</v>
      </c>
      <c r="C200" s="721" t="s">
        <v>83</v>
      </c>
      <c r="D200" s="722">
        <v>120</v>
      </c>
      <c r="E200" s="1266"/>
      <c r="F200" s="723">
        <f t="shared" si="20"/>
        <v>0</v>
      </c>
    </row>
    <row r="201" spans="1:8" s="756" customFormat="1" ht="15" customHeight="1">
      <c r="A201" s="721">
        <f t="shared" ref="A201:A210" si="21">A200+1</f>
        <v>3</v>
      </c>
      <c r="B201" s="755" t="s">
        <v>1569</v>
      </c>
      <c r="C201" s="721" t="s">
        <v>82</v>
      </c>
      <c r="D201" s="722">
        <v>6</v>
      </c>
      <c r="E201" s="1266"/>
      <c r="F201" s="723">
        <f t="shared" si="20"/>
        <v>0</v>
      </c>
    </row>
    <row r="202" spans="1:8" s="756" customFormat="1" ht="15" customHeight="1">
      <c r="A202" s="721">
        <f t="shared" si="21"/>
        <v>4</v>
      </c>
      <c r="B202" s="755" t="s">
        <v>1570</v>
      </c>
      <c r="C202" s="721" t="s">
        <v>82</v>
      </c>
      <c r="D202" s="722">
        <v>2</v>
      </c>
      <c r="E202" s="1266"/>
      <c r="F202" s="723">
        <f>D202*E202</f>
        <v>0</v>
      </c>
    </row>
    <row r="203" spans="1:8" s="756" customFormat="1" ht="15" customHeight="1">
      <c r="A203" s="721">
        <f t="shared" si="21"/>
        <v>5</v>
      </c>
      <c r="B203" s="755" t="s">
        <v>1571</v>
      </c>
      <c r="C203" s="721" t="s">
        <v>82</v>
      </c>
      <c r="D203" s="722">
        <v>8</v>
      </c>
      <c r="E203" s="1266"/>
      <c r="F203" s="723">
        <f t="shared" si="20"/>
        <v>0</v>
      </c>
    </row>
    <row r="204" spans="1:8" s="756" customFormat="1">
      <c r="A204" s="721">
        <f t="shared" si="21"/>
        <v>6</v>
      </c>
      <c r="B204" s="755" t="s">
        <v>1572</v>
      </c>
      <c r="C204" s="721" t="s">
        <v>82</v>
      </c>
      <c r="D204" s="722">
        <v>30</v>
      </c>
      <c r="E204" s="1266"/>
      <c r="F204" s="723">
        <f t="shared" si="20"/>
        <v>0</v>
      </c>
    </row>
    <row r="205" spans="1:8" s="756" customFormat="1" ht="15" customHeight="1">
      <c r="A205" s="721">
        <f t="shared" si="21"/>
        <v>7</v>
      </c>
      <c r="B205" s="755" t="s">
        <v>1573</v>
      </c>
      <c r="C205" s="721" t="s">
        <v>82</v>
      </c>
      <c r="D205" s="722">
        <v>2</v>
      </c>
      <c r="E205" s="1266"/>
      <c r="F205" s="723">
        <f>D205*E205</f>
        <v>0</v>
      </c>
    </row>
    <row r="206" spans="1:8" ht="38.25">
      <c r="A206" s="721">
        <f t="shared" si="21"/>
        <v>8</v>
      </c>
      <c r="B206" s="755" t="s">
        <v>1574</v>
      </c>
      <c r="C206" s="721" t="s">
        <v>82</v>
      </c>
      <c r="D206" s="722">
        <v>1</v>
      </c>
      <c r="E206" s="1266"/>
      <c r="F206" s="723">
        <f t="shared" si="20"/>
        <v>0</v>
      </c>
    </row>
    <row r="207" spans="1:8" ht="38.25">
      <c r="A207" s="721">
        <f t="shared" si="21"/>
        <v>9</v>
      </c>
      <c r="B207" s="755" t="s">
        <v>1575</v>
      </c>
      <c r="C207" s="721" t="s">
        <v>82</v>
      </c>
      <c r="D207" s="722">
        <v>2</v>
      </c>
      <c r="E207" s="1266"/>
      <c r="F207" s="723">
        <f>D207*E207</f>
        <v>0</v>
      </c>
    </row>
    <row r="208" spans="1:8" ht="15" customHeight="1">
      <c r="A208" s="721">
        <f t="shared" si="21"/>
        <v>10</v>
      </c>
      <c r="B208" s="755" t="s">
        <v>1576</v>
      </c>
      <c r="C208" s="721" t="s">
        <v>83</v>
      </c>
      <c r="D208" s="722">
        <v>40</v>
      </c>
      <c r="E208" s="1266"/>
      <c r="F208" s="723">
        <f t="shared" si="20"/>
        <v>0</v>
      </c>
    </row>
    <row r="209" spans="1:6" ht="15" customHeight="1">
      <c r="A209" s="721">
        <f t="shared" si="21"/>
        <v>11</v>
      </c>
      <c r="B209" s="755" t="s">
        <v>1577</v>
      </c>
      <c r="C209" s="721" t="s">
        <v>83</v>
      </c>
      <c r="D209" s="722">
        <v>300</v>
      </c>
      <c r="E209" s="1266"/>
      <c r="F209" s="723">
        <f t="shared" si="20"/>
        <v>0</v>
      </c>
    </row>
    <row r="210" spans="1:6">
      <c r="A210" s="721">
        <f t="shared" si="21"/>
        <v>12</v>
      </c>
      <c r="B210" s="755" t="s">
        <v>1578</v>
      </c>
      <c r="C210" s="721" t="s">
        <v>1439</v>
      </c>
      <c r="D210" s="722">
        <v>1</v>
      </c>
      <c r="E210" s="1266"/>
      <c r="F210" s="723">
        <f t="shared" si="20"/>
        <v>0</v>
      </c>
    </row>
    <row r="211" spans="1:6" ht="15.75">
      <c r="A211" s="743"/>
      <c r="B211" s="757" t="s">
        <v>9</v>
      </c>
      <c r="C211" s="743"/>
      <c r="D211" s="745"/>
      <c r="E211" s="746"/>
      <c r="F211" s="747">
        <f>SUM(F199:F210)</f>
        <v>0</v>
      </c>
    </row>
    <row r="212" spans="1:6" s="756" customFormat="1">
      <c r="A212" s="710"/>
      <c r="B212" s="710"/>
      <c r="C212" s="710"/>
      <c r="D212" s="710"/>
      <c r="E212" s="712"/>
      <c r="F212" s="712"/>
    </row>
    <row r="213" spans="1:6" ht="15" customHeight="1">
      <c r="A213" s="748"/>
      <c r="B213" s="749" t="s">
        <v>1435</v>
      </c>
      <c r="C213" s="748" t="s">
        <v>13</v>
      </c>
      <c r="D213" s="749" t="s">
        <v>14</v>
      </c>
      <c r="E213" s="748" t="s">
        <v>1436</v>
      </c>
      <c r="F213" s="748" t="s">
        <v>16</v>
      </c>
    </row>
    <row r="214" spans="1:6" ht="15" customHeight="1">
      <c r="A214" s="962"/>
      <c r="B214" s="963"/>
      <c r="C214" s="962"/>
      <c r="D214" s="963"/>
      <c r="E214" s="962"/>
      <c r="F214" s="962"/>
    </row>
    <row r="215" spans="1:6" s="756" customFormat="1" ht="15" customHeight="1">
      <c r="B215" s="726" t="s">
        <v>1579</v>
      </c>
      <c r="C215" s="710"/>
      <c r="D215" s="710"/>
    </row>
    <row r="216" spans="1:6" s="756" customFormat="1" ht="15" customHeight="1">
      <c r="A216" s="710"/>
      <c r="B216" s="710"/>
      <c r="C216" s="710"/>
      <c r="D216" s="710"/>
      <c r="E216" s="712"/>
      <c r="F216" s="712"/>
    </row>
    <row r="217" spans="1:6" ht="42.75" customHeight="1">
      <c r="A217" s="707">
        <v>1</v>
      </c>
      <c r="B217" s="708" t="s">
        <v>1580</v>
      </c>
      <c r="C217" s="707" t="s">
        <v>1439</v>
      </c>
      <c r="D217" s="707">
        <v>1</v>
      </c>
      <c r="E217" s="1265"/>
      <c r="F217" s="709">
        <f t="shared" ref="F217:F221" si="22">D217*E217</f>
        <v>0</v>
      </c>
    </row>
    <row r="218" spans="1:6" ht="25.5">
      <c r="A218" s="707">
        <f>A217+1</f>
        <v>2</v>
      </c>
      <c r="B218" s="708" t="s">
        <v>1581</v>
      </c>
      <c r="C218" s="707" t="s">
        <v>1439</v>
      </c>
      <c r="D218" s="707">
        <v>1</v>
      </c>
      <c r="E218" s="1265"/>
      <c r="F218" s="709">
        <f t="shared" si="22"/>
        <v>0</v>
      </c>
    </row>
    <row r="219" spans="1:6" ht="25.5">
      <c r="A219" s="707">
        <f>A218+1</f>
        <v>3</v>
      </c>
      <c r="B219" s="708" t="s">
        <v>1582</v>
      </c>
      <c r="C219" s="707" t="s">
        <v>1439</v>
      </c>
      <c r="D219" s="707">
        <v>1</v>
      </c>
      <c r="E219" s="1265"/>
      <c r="F219" s="709">
        <f t="shared" si="22"/>
        <v>0</v>
      </c>
    </row>
    <row r="220" spans="1:6" ht="25.5">
      <c r="A220" s="707">
        <f>A219+1</f>
        <v>4</v>
      </c>
      <c r="B220" s="708" t="s">
        <v>1583</v>
      </c>
      <c r="C220" s="707" t="s">
        <v>1439</v>
      </c>
      <c r="D220" s="707">
        <v>1</v>
      </c>
      <c r="E220" s="1265"/>
      <c r="F220" s="709">
        <f t="shared" si="22"/>
        <v>0</v>
      </c>
    </row>
    <row r="221" spans="1:6">
      <c r="A221" s="707">
        <f>A220+1</f>
        <v>5</v>
      </c>
      <c r="B221" s="708" t="s">
        <v>1584</v>
      </c>
      <c r="C221" s="707" t="s">
        <v>1439</v>
      </c>
      <c r="D221" s="707">
        <v>1</v>
      </c>
      <c r="E221" s="1265"/>
      <c r="F221" s="709">
        <f t="shared" si="22"/>
        <v>0</v>
      </c>
    </row>
    <row r="222" spans="1:6">
      <c r="A222" s="712"/>
      <c r="B222" s="726" t="s">
        <v>9</v>
      </c>
      <c r="C222" s="712"/>
      <c r="D222" s="712"/>
      <c r="F222" s="713">
        <f>SUM(F217:F221)</f>
        <v>0</v>
      </c>
    </row>
    <row r="223" spans="1:6">
      <c r="A223" s="712"/>
      <c r="B223" s="712"/>
      <c r="C223" s="712"/>
      <c r="D223" s="712"/>
    </row>
    <row r="224" spans="1:6">
      <c r="A224" s="712"/>
      <c r="B224" s="712"/>
      <c r="C224" s="712"/>
      <c r="D224" s="712"/>
    </row>
    <row r="225" spans="1:4">
      <c r="A225" s="712"/>
      <c r="B225" s="712"/>
      <c r="C225" s="712"/>
      <c r="D225" s="712"/>
    </row>
    <row r="226" spans="1:4">
      <c r="A226" s="712"/>
      <c r="B226" s="712"/>
      <c r="C226" s="712"/>
      <c r="D226" s="712"/>
    </row>
    <row r="227" spans="1:4">
      <c r="A227" s="712"/>
      <c r="B227" s="712"/>
      <c r="C227" s="712"/>
      <c r="D227" s="712"/>
    </row>
    <row r="228" spans="1:4">
      <c r="A228" s="712"/>
      <c r="B228" s="712"/>
      <c r="C228" s="712"/>
      <c r="D228" s="712"/>
    </row>
    <row r="229" spans="1:4">
      <c r="A229" s="712"/>
      <c r="B229" s="712"/>
      <c r="C229" s="712"/>
      <c r="D229" s="712"/>
    </row>
    <row r="230" spans="1:4">
      <c r="A230" s="712"/>
      <c r="B230" s="712"/>
      <c r="C230" s="712"/>
      <c r="D230" s="712"/>
    </row>
    <row r="231" spans="1:4">
      <c r="A231" s="712"/>
      <c r="B231" s="712"/>
      <c r="C231" s="712"/>
      <c r="D231" s="712"/>
    </row>
    <row r="232" spans="1:4">
      <c r="A232" s="712"/>
      <c r="B232" s="712"/>
      <c r="C232" s="712"/>
      <c r="D232" s="712"/>
    </row>
    <row r="233" spans="1:4">
      <c r="A233" s="712"/>
      <c r="B233" s="712"/>
      <c r="C233" s="712"/>
      <c r="D233" s="712"/>
    </row>
    <row r="234" spans="1:4">
      <c r="A234" s="712"/>
      <c r="B234" s="712"/>
      <c r="C234" s="712"/>
      <c r="D234" s="712"/>
    </row>
    <row r="235" spans="1:4">
      <c r="A235" s="712"/>
      <c r="B235" s="712"/>
      <c r="C235" s="712"/>
      <c r="D235" s="712"/>
    </row>
    <row r="236" spans="1:4">
      <c r="A236" s="712"/>
      <c r="B236" s="712"/>
      <c r="C236" s="712"/>
      <c r="D236" s="712"/>
    </row>
    <row r="237" spans="1:4">
      <c r="A237" s="712"/>
      <c r="B237" s="712"/>
      <c r="C237" s="712"/>
      <c r="D237" s="712"/>
    </row>
    <row r="238" spans="1:4">
      <c r="A238" s="712"/>
      <c r="B238" s="712"/>
      <c r="C238" s="712"/>
      <c r="D238" s="712"/>
    </row>
    <row r="239" spans="1:4">
      <c r="A239" s="712"/>
      <c r="B239" s="712"/>
      <c r="C239" s="712"/>
      <c r="D239" s="712"/>
    </row>
    <row r="240" spans="1:4">
      <c r="A240" s="712"/>
      <c r="B240" s="712"/>
      <c r="C240" s="712"/>
      <c r="D240" s="712"/>
    </row>
    <row r="241" spans="1:4">
      <c r="A241" s="712"/>
      <c r="B241" s="712"/>
      <c r="C241" s="712"/>
      <c r="D241" s="712"/>
    </row>
    <row r="242" spans="1:4">
      <c r="A242" s="712"/>
      <c r="B242" s="712"/>
      <c r="C242" s="712"/>
      <c r="D242" s="712"/>
    </row>
    <row r="243" spans="1:4">
      <c r="A243" s="712"/>
      <c r="B243" s="712"/>
      <c r="C243" s="712"/>
      <c r="D243" s="712"/>
    </row>
    <row r="244" spans="1:4">
      <c r="A244" s="712"/>
      <c r="B244" s="712"/>
      <c r="C244" s="712"/>
      <c r="D244" s="712"/>
    </row>
    <row r="245" spans="1:4">
      <c r="A245" s="712"/>
      <c r="B245" s="712"/>
      <c r="C245" s="712"/>
      <c r="D245" s="712"/>
    </row>
    <row r="246" spans="1:4">
      <c r="A246" s="712"/>
      <c r="B246" s="712"/>
      <c r="C246" s="712"/>
      <c r="D246" s="712"/>
    </row>
    <row r="247" spans="1:4">
      <c r="A247" s="712"/>
      <c r="B247" s="712"/>
      <c r="C247" s="712"/>
      <c r="D247" s="712"/>
    </row>
    <row r="248" spans="1:4">
      <c r="A248" s="712"/>
      <c r="B248" s="712"/>
      <c r="C248" s="712"/>
      <c r="D248" s="712"/>
    </row>
    <row r="249" spans="1:4">
      <c r="A249" s="712"/>
      <c r="B249" s="712"/>
      <c r="C249" s="712"/>
      <c r="D249" s="712"/>
    </row>
    <row r="250" spans="1:4">
      <c r="A250" s="712"/>
      <c r="B250" s="712"/>
      <c r="C250" s="712"/>
      <c r="D250" s="712"/>
    </row>
    <row r="251" spans="1:4">
      <c r="A251" s="712"/>
      <c r="B251" s="712"/>
      <c r="C251" s="712"/>
      <c r="D251" s="712"/>
    </row>
    <row r="252" spans="1:4">
      <c r="A252" s="712"/>
      <c r="B252" s="712"/>
      <c r="C252" s="712"/>
      <c r="D252" s="712"/>
    </row>
    <row r="253" spans="1:4">
      <c r="A253" s="712"/>
      <c r="B253" s="712"/>
      <c r="C253" s="712"/>
      <c r="D253" s="712"/>
    </row>
    <row r="254" spans="1:4">
      <c r="A254" s="712"/>
      <c r="B254" s="712"/>
      <c r="C254" s="712"/>
      <c r="D254" s="712"/>
    </row>
    <row r="255" spans="1:4">
      <c r="A255" s="712"/>
      <c r="B255" s="712"/>
      <c r="C255" s="712"/>
      <c r="D255" s="712"/>
    </row>
    <row r="256" spans="1:4">
      <c r="A256" s="712"/>
      <c r="B256" s="712"/>
      <c r="C256" s="712"/>
      <c r="D256" s="712"/>
    </row>
    <row r="257" spans="1:4">
      <c r="A257" s="712"/>
      <c r="B257" s="712"/>
      <c r="C257" s="712"/>
      <c r="D257" s="712"/>
    </row>
    <row r="258" spans="1:4">
      <c r="A258" s="712"/>
      <c r="B258" s="712"/>
      <c r="C258" s="712"/>
      <c r="D258" s="712"/>
    </row>
    <row r="259" spans="1:4">
      <c r="A259" s="712"/>
      <c r="B259" s="712"/>
      <c r="C259" s="712"/>
      <c r="D259" s="712"/>
    </row>
    <row r="260" spans="1:4">
      <c r="A260" s="712"/>
      <c r="B260" s="712"/>
      <c r="C260" s="712"/>
      <c r="D260" s="712"/>
    </row>
    <row r="261" spans="1:4">
      <c r="A261" s="712"/>
      <c r="B261" s="712"/>
      <c r="C261" s="712"/>
      <c r="D261" s="712"/>
    </row>
    <row r="262" spans="1:4">
      <c r="A262" s="712"/>
      <c r="B262" s="712"/>
      <c r="C262" s="712"/>
      <c r="D262" s="712"/>
    </row>
  </sheetData>
  <sheetProtection algorithmName="SHA-512" hashValue="iF7ivut7SGQkp9kSGwTAAoSRQrUJdlOilABwN1RfhQQu0Jxpd7rDoAbqevegbfKHqY3yLT4pB2wVW9zPZmSGaA==" saltValue="YD5GP+RIXyUcdWHp97liTg==" spinCount="100000" sheet="1" objects="1" scenarios="1" selectLockedCells="1"/>
  <mergeCells count="1">
    <mergeCell ref="B190:F190"/>
  </mergeCells>
  <pageMargins left="0.74803149606299213" right="0.74803149606299213" top="0.98425196850393704" bottom="0.98425196850393704" header="0" footer="0"/>
  <pageSetup paperSize="9" scale="97" orientation="portrait" r:id="rId1"/>
  <headerFooter alignWithMargins="0">
    <oddHeader>&amp;CPRIZIDEK ENOTE VRTCA NA PLANINI PRI SEVNICI</oddHeader>
    <oddFooter>Stran &amp;P od &amp;N</oddFooter>
  </headerFooter>
  <rowBreaks count="6" manualBreakCount="6">
    <brk id="33" max="16383" man="1"/>
    <brk id="71" max="16383" man="1"/>
    <brk id="103" max="16383" man="1"/>
    <brk id="133" max="16383" man="1"/>
    <brk id="174" max="16383" man="1"/>
    <brk id="21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C25AF-F595-4B94-9498-B55A1815C966}">
  <sheetPr>
    <tabColor rgb="FF00B0F0"/>
  </sheetPr>
  <dimension ref="A1:F36"/>
  <sheetViews>
    <sheetView view="pageBreakPreview" zoomScaleNormal="100" zoomScaleSheetLayoutView="100" workbookViewId="0">
      <selection activeCell="F28" sqref="F28"/>
    </sheetView>
  </sheetViews>
  <sheetFormatPr defaultRowHeight="12.75"/>
  <cols>
    <col min="1" max="1" width="4.42578125" style="379" customWidth="1"/>
    <col min="2" max="2" width="42" style="355" customWidth="1"/>
    <col min="3" max="3" width="5.28515625" style="355" customWidth="1"/>
    <col min="4" max="4" width="4" style="355" customWidth="1"/>
    <col min="5" max="5" width="7.85546875" style="355" customWidth="1"/>
    <col min="6" max="6" width="17" style="355" customWidth="1"/>
    <col min="7" max="256" width="9.140625" style="355"/>
    <col min="257" max="257" width="4.42578125" style="355" customWidth="1"/>
    <col min="258" max="258" width="42" style="355" customWidth="1"/>
    <col min="259" max="259" width="5.28515625" style="355" customWidth="1"/>
    <col min="260" max="260" width="4" style="355" customWidth="1"/>
    <col min="261" max="261" width="7.85546875" style="355" customWidth="1"/>
    <col min="262" max="262" width="17" style="355" customWidth="1"/>
    <col min="263" max="512" width="9.140625" style="355"/>
    <col min="513" max="513" width="4.42578125" style="355" customWidth="1"/>
    <col min="514" max="514" width="42" style="355" customWidth="1"/>
    <col min="515" max="515" width="5.28515625" style="355" customWidth="1"/>
    <col min="516" max="516" width="4" style="355" customWidth="1"/>
    <col min="517" max="517" width="7.85546875" style="355" customWidth="1"/>
    <col min="518" max="518" width="17" style="355" customWidth="1"/>
    <col min="519" max="768" width="9.140625" style="355"/>
    <col min="769" max="769" width="4.42578125" style="355" customWidth="1"/>
    <col min="770" max="770" width="42" style="355" customWidth="1"/>
    <col min="771" max="771" width="5.28515625" style="355" customWidth="1"/>
    <col min="772" max="772" width="4" style="355" customWidth="1"/>
    <col min="773" max="773" width="7.85546875" style="355" customWidth="1"/>
    <col min="774" max="774" width="17" style="355" customWidth="1"/>
    <col min="775" max="1024" width="9.140625" style="355"/>
    <col min="1025" max="1025" width="4.42578125" style="355" customWidth="1"/>
    <col min="1026" max="1026" width="42" style="355" customWidth="1"/>
    <col min="1027" max="1027" width="5.28515625" style="355" customWidth="1"/>
    <col min="1028" max="1028" width="4" style="355" customWidth="1"/>
    <col min="1029" max="1029" width="7.85546875" style="355" customWidth="1"/>
    <col min="1030" max="1030" width="17" style="355" customWidth="1"/>
    <col min="1031" max="1280" width="9.140625" style="355"/>
    <col min="1281" max="1281" width="4.42578125" style="355" customWidth="1"/>
    <col min="1282" max="1282" width="42" style="355" customWidth="1"/>
    <col min="1283" max="1283" width="5.28515625" style="355" customWidth="1"/>
    <col min="1284" max="1284" width="4" style="355" customWidth="1"/>
    <col min="1285" max="1285" width="7.85546875" style="355" customWidth="1"/>
    <col min="1286" max="1286" width="17" style="355" customWidth="1"/>
    <col min="1287" max="1536" width="9.140625" style="355"/>
    <col min="1537" max="1537" width="4.42578125" style="355" customWidth="1"/>
    <col min="1538" max="1538" width="42" style="355" customWidth="1"/>
    <col min="1539" max="1539" width="5.28515625" style="355" customWidth="1"/>
    <col min="1540" max="1540" width="4" style="355" customWidth="1"/>
    <col min="1541" max="1541" width="7.85546875" style="355" customWidth="1"/>
    <col min="1542" max="1542" width="17" style="355" customWidth="1"/>
    <col min="1543" max="1792" width="9.140625" style="355"/>
    <col min="1793" max="1793" width="4.42578125" style="355" customWidth="1"/>
    <col min="1794" max="1794" width="42" style="355" customWidth="1"/>
    <col min="1795" max="1795" width="5.28515625" style="355" customWidth="1"/>
    <col min="1796" max="1796" width="4" style="355" customWidth="1"/>
    <col min="1797" max="1797" width="7.85546875" style="355" customWidth="1"/>
    <col min="1798" max="1798" width="17" style="355" customWidth="1"/>
    <col min="1799" max="2048" width="9.140625" style="355"/>
    <col min="2049" max="2049" width="4.42578125" style="355" customWidth="1"/>
    <col min="2050" max="2050" width="42" style="355" customWidth="1"/>
    <col min="2051" max="2051" width="5.28515625" style="355" customWidth="1"/>
    <col min="2052" max="2052" width="4" style="355" customWidth="1"/>
    <col min="2053" max="2053" width="7.85546875" style="355" customWidth="1"/>
    <col min="2054" max="2054" width="17" style="355" customWidth="1"/>
    <col min="2055" max="2304" width="9.140625" style="355"/>
    <col min="2305" max="2305" width="4.42578125" style="355" customWidth="1"/>
    <col min="2306" max="2306" width="42" style="355" customWidth="1"/>
    <col min="2307" max="2307" width="5.28515625" style="355" customWidth="1"/>
    <col min="2308" max="2308" width="4" style="355" customWidth="1"/>
    <col min="2309" max="2309" width="7.85546875" style="355" customWidth="1"/>
    <col min="2310" max="2310" width="17" style="355" customWidth="1"/>
    <col min="2311" max="2560" width="9.140625" style="355"/>
    <col min="2561" max="2561" width="4.42578125" style="355" customWidth="1"/>
    <col min="2562" max="2562" width="42" style="355" customWidth="1"/>
    <col min="2563" max="2563" width="5.28515625" style="355" customWidth="1"/>
    <col min="2564" max="2564" width="4" style="355" customWidth="1"/>
    <col min="2565" max="2565" width="7.85546875" style="355" customWidth="1"/>
    <col min="2566" max="2566" width="17" style="355" customWidth="1"/>
    <col min="2567" max="2816" width="9.140625" style="355"/>
    <col min="2817" max="2817" width="4.42578125" style="355" customWidth="1"/>
    <col min="2818" max="2818" width="42" style="355" customWidth="1"/>
    <col min="2819" max="2819" width="5.28515625" style="355" customWidth="1"/>
    <col min="2820" max="2820" width="4" style="355" customWidth="1"/>
    <col min="2821" max="2821" width="7.85546875" style="355" customWidth="1"/>
    <col min="2822" max="2822" width="17" style="355" customWidth="1"/>
    <col min="2823" max="3072" width="9.140625" style="355"/>
    <col min="3073" max="3073" width="4.42578125" style="355" customWidth="1"/>
    <col min="3074" max="3074" width="42" style="355" customWidth="1"/>
    <col min="3075" max="3075" width="5.28515625" style="355" customWidth="1"/>
    <col min="3076" max="3076" width="4" style="355" customWidth="1"/>
    <col min="3077" max="3077" width="7.85546875" style="355" customWidth="1"/>
    <col min="3078" max="3078" width="17" style="355" customWidth="1"/>
    <col min="3079" max="3328" width="9.140625" style="355"/>
    <col min="3329" max="3329" width="4.42578125" style="355" customWidth="1"/>
    <col min="3330" max="3330" width="42" style="355" customWidth="1"/>
    <col min="3331" max="3331" width="5.28515625" style="355" customWidth="1"/>
    <col min="3332" max="3332" width="4" style="355" customWidth="1"/>
    <col min="3333" max="3333" width="7.85546875" style="355" customWidth="1"/>
    <col min="3334" max="3334" width="17" style="355" customWidth="1"/>
    <col min="3335" max="3584" width="9.140625" style="355"/>
    <col min="3585" max="3585" width="4.42578125" style="355" customWidth="1"/>
    <col min="3586" max="3586" width="42" style="355" customWidth="1"/>
    <col min="3587" max="3587" width="5.28515625" style="355" customWidth="1"/>
    <col min="3588" max="3588" width="4" style="355" customWidth="1"/>
    <col min="3589" max="3589" width="7.85546875" style="355" customWidth="1"/>
    <col min="3590" max="3590" width="17" style="355" customWidth="1"/>
    <col min="3591" max="3840" width="9.140625" style="355"/>
    <col min="3841" max="3841" width="4.42578125" style="355" customWidth="1"/>
    <col min="3842" max="3842" width="42" style="355" customWidth="1"/>
    <col min="3843" max="3843" width="5.28515625" style="355" customWidth="1"/>
    <col min="3844" max="3844" width="4" style="355" customWidth="1"/>
    <col min="3845" max="3845" width="7.85546875" style="355" customWidth="1"/>
    <col min="3846" max="3846" width="17" style="355" customWidth="1"/>
    <col min="3847" max="4096" width="9.140625" style="355"/>
    <col min="4097" max="4097" width="4.42578125" style="355" customWidth="1"/>
    <col min="4098" max="4098" width="42" style="355" customWidth="1"/>
    <col min="4099" max="4099" width="5.28515625" style="355" customWidth="1"/>
    <col min="4100" max="4100" width="4" style="355" customWidth="1"/>
    <col min="4101" max="4101" width="7.85546875" style="355" customWidth="1"/>
    <col min="4102" max="4102" width="17" style="355" customWidth="1"/>
    <col min="4103" max="4352" width="9.140625" style="355"/>
    <col min="4353" max="4353" width="4.42578125" style="355" customWidth="1"/>
    <col min="4354" max="4354" width="42" style="355" customWidth="1"/>
    <col min="4355" max="4355" width="5.28515625" style="355" customWidth="1"/>
    <col min="4356" max="4356" width="4" style="355" customWidth="1"/>
    <col min="4357" max="4357" width="7.85546875" style="355" customWidth="1"/>
    <col min="4358" max="4358" width="17" style="355" customWidth="1"/>
    <col min="4359" max="4608" width="9.140625" style="355"/>
    <col min="4609" max="4609" width="4.42578125" style="355" customWidth="1"/>
    <col min="4610" max="4610" width="42" style="355" customWidth="1"/>
    <col min="4611" max="4611" width="5.28515625" style="355" customWidth="1"/>
    <col min="4612" max="4612" width="4" style="355" customWidth="1"/>
    <col min="4613" max="4613" width="7.85546875" style="355" customWidth="1"/>
    <col min="4614" max="4614" width="17" style="355" customWidth="1"/>
    <col min="4615" max="4864" width="9.140625" style="355"/>
    <col min="4865" max="4865" width="4.42578125" style="355" customWidth="1"/>
    <col min="4866" max="4866" width="42" style="355" customWidth="1"/>
    <col min="4867" max="4867" width="5.28515625" style="355" customWidth="1"/>
    <col min="4868" max="4868" width="4" style="355" customWidth="1"/>
    <col min="4869" max="4869" width="7.85546875" style="355" customWidth="1"/>
    <col min="4870" max="4870" width="17" style="355" customWidth="1"/>
    <col min="4871" max="5120" width="9.140625" style="355"/>
    <col min="5121" max="5121" width="4.42578125" style="355" customWidth="1"/>
    <col min="5122" max="5122" width="42" style="355" customWidth="1"/>
    <col min="5123" max="5123" width="5.28515625" style="355" customWidth="1"/>
    <col min="5124" max="5124" width="4" style="355" customWidth="1"/>
    <col min="5125" max="5125" width="7.85546875" style="355" customWidth="1"/>
    <col min="5126" max="5126" width="17" style="355" customWidth="1"/>
    <col min="5127" max="5376" width="9.140625" style="355"/>
    <col min="5377" max="5377" width="4.42578125" style="355" customWidth="1"/>
    <col min="5378" max="5378" width="42" style="355" customWidth="1"/>
    <col min="5379" max="5379" width="5.28515625" style="355" customWidth="1"/>
    <col min="5380" max="5380" width="4" style="355" customWidth="1"/>
    <col min="5381" max="5381" width="7.85546875" style="355" customWidth="1"/>
    <col min="5382" max="5382" width="17" style="355" customWidth="1"/>
    <col min="5383" max="5632" width="9.140625" style="355"/>
    <col min="5633" max="5633" width="4.42578125" style="355" customWidth="1"/>
    <col min="5634" max="5634" width="42" style="355" customWidth="1"/>
    <col min="5635" max="5635" width="5.28515625" style="355" customWidth="1"/>
    <col min="5636" max="5636" width="4" style="355" customWidth="1"/>
    <col min="5637" max="5637" width="7.85546875" style="355" customWidth="1"/>
    <col min="5638" max="5638" width="17" style="355" customWidth="1"/>
    <col min="5639" max="5888" width="9.140625" style="355"/>
    <col min="5889" max="5889" width="4.42578125" style="355" customWidth="1"/>
    <col min="5890" max="5890" width="42" style="355" customWidth="1"/>
    <col min="5891" max="5891" width="5.28515625" style="355" customWidth="1"/>
    <col min="5892" max="5892" width="4" style="355" customWidth="1"/>
    <col min="5893" max="5893" width="7.85546875" style="355" customWidth="1"/>
    <col min="5894" max="5894" width="17" style="355" customWidth="1"/>
    <col min="5895" max="6144" width="9.140625" style="355"/>
    <col min="6145" max="6145" width="4.42578125" style="355" customWidth="1"/>
    <col min="6146" max="6146" width="42" style="355" customWidth="1"/>
    <col min="6147" max="6147" width="5.28515625" style="355" customWidth="1"/>
    <col min="6148" max="6148" width="4" style="355" customWidth="1"/>
    <col min="6149" max="6149" width="7.85546875" style="355" customWidth="1"/>
    <col min="6150" max="6150" width="17" style="355" customWidth="1"/>
    <col min="6151" max="6400" width="9.140625" style="355"/>
    <col min="6401" max="6401" width="4.42578125" style="355" customWidth="1"/>
    <col min="6402" max="6402" width="42" style="355" customWidth="1"/>
    <col min="6403" max="6403" width="5.28515625" style="355" customWidth="1"/>
    <col min="6404" max="6404" width="4" style="355" customWidth="1"/>
    <col min="6405" max="6405" width="7.85546875" style="355" customWidth="1"/>
    <col min="6406" max="6406" width="17" style="355" customWidth="1"/>
    <col min="6407" max="6656" width="9.140625" style="355"/>
    <col min="6657" max="6657" width="4.42578125" style="355" customWidth="1"/>
    <col min="6658" max="6658" width="42" style="355" customWidth="1"/>
    <col min="6659" max="6659" width="5.28515625" style="355" customWidth="1"/>
    <col min="6660" max="6660" width="4" style="355" customWidth="1"/>
    <col min="6661" max="6661" width="7.85546875" style="355" customWidth="1"/>
    <col min="6662" max="6662" width="17" style="355" customWidth="1"/>
    <col min="6663" max="6912" width="9.140625" style="355"/>
    <col min="6913" max="6913" width="4.42578125" style="355" customWidth="1"/>
    <col min="6914" max="6914" width="42" style="355" customWidth="1"/>
    <col min="6915" max="6915" width="5.28515625" style="355" customWidth="1"/>
    <col min="6916" max="6916" width="4" style="355" customWidth="1"/>
    <col min="6917" max="6917" width="7.85546875" style="355" customWidth="1"/>
    <col min="6918" max="6918" width="17" style="355" customWidth="1"/>
    <col min="6919" max="7168" width="9.140625" style="355"/>
    <col min="7169" max="7169" width="4.42578125" style="355" customWidth="1"/>
    <col min="7170" max="7170" width="42" style="355" customWidth="1"/>
    <col min="7171" max="7171" width="5.28515625" style="355" customWidth="1"/>
    <col min="7172" max="7172" width="4" style="355" customWidth="1"/>
    <col min="7173" max="7173" width="7.85546875" style="355" customWidth="1"/>
    <col min="7174" max="7174" width="17" style="355" customWidth="1"/>
    <col min="7175" max="7424" width="9.140625" style="355"/>
    <col min="7425" max="7425" width="4.42578125" style="355" customWidth="1"/>
    <col min="7426" max="7426" width="42" style="355" customWidth="1"/>
    <col min="7427" max="7427" width="5.28515625" style="355" customWidth="1"/>
    <col min="7428" max="7428" width="4" style="355" customWidth="1"/>
    <col min="7429" max="7429" width="7.85546875" style="355" customWidth="1"/>
    <col min="7430" max="7430" width="17" style="355" customWidth="1"/>
    <col min="7431" max="7680" width="9.140625" style="355"/>
    <col min="7681" max="7681" width="4.42578125" style="355" customWidth="1"/>
    <col min="7682" max="7682" width="42" style="355" customWidth="1"/>
    <col min="7683" max="7683" width="5.28515625" style="355" customWidth="1"/>
    <col min="7684" max="7684" width="4" style="355" customWidth="1"/>
    <col min="7685" max="7685" width="7.85546875" style="355" customWidth="1"/>
    <col min="7686" max="7686" width="17" style="355" customWidth="1"/>
    <col min="7687" max="7936" width="9.140625" style="355"/>
    <col min="7937" max="7937" width="4.42578125" style="355" customWidth="1"/>
    <col min="7938" max="7938" width="42" style="355" customWidth="1"/>
    <col min="7939" max="7939" width="5.28515625" style="355" customWidth="1"/>
    <col min="7940" max="7940" width="4" style="355" customWidth="1"/>
    <col min="7941" max="7941" width="7.85546875" style="355" customWidth="1"/>
    <col min="7942" max="7942" width="17" style="355" customWidth="1"/>
    <col min="7943" max="8192" width="9.140625" style="355"/>
    <col min="8193" max="8193" width="4.42578125" style="355" customWidth="1"/>
    <col min="8194" max="8194" width="42" style="355" customWidth="1"/>
    <col min="8195" max="8195" width="5.28515625" style="355" customWidth="1"/>
    <col min="8196" max="8196" width="4" style="355" customWidth="1"/>
    <col min="8197" max="8197" width="7.85546875" style="355" customWidth="1"/>
    <col min="8198" max="8198" width="17" style="355" customWidth="1"/>
    <col min="8199" max="8448" width="9.140625" style="355"/>
    <col min="8449" max="8449" width="4.42578125" style="355" customWidth="1"/>
    <col min="8450" max="8450" width="42" style="355" customWidth="1"/>
    <col min="8451" max="8451" width="5.28515625" style="355" customWidth="1"/>
    <col min="8452" max="8452" width="4" style="355" customWidth="1"/>
    <col min="8453" max="8453" width="7.85546875" style="355" customWidth="1"/>
    <col min="8454" max="8454" width="17" style="355" customWidth="1"/>
    <col min="8455" max="8704" width="9.140625" style="355"/>
    <col min="8705" max="8705" width="4.42578125" style="355" customWidth="1"/>
    <col min="8706" max="8706" width="42" style="355" customWidth="1"/>
    <col min="8707" max="8707" width="5.28515625" style="355" customWidth="1"/>
    <col min="8708" max="8708" width="4" style="355" customWidth="1"/>
    <col min="8709" max="8709" width="7.85546875" style="355" customWidth="1"/>
    <col min="8710" max="8710" width="17" style="355" customWidth="1"/>
    <col min="8711" max="8960" width="9.140625" style="355"/>
    <col min="8961" max="8961" width="4.42578125" style="355" customWidth="1"/>
    <col min="8962" max="8962" width="42" style="355" customWidth="1"/>
    <col min="8963" max="8963" width="5.28515625" style="355" customWidth="1"/>
    <col min="8964" max="8964" width="4" style="355" customWidth="1"/>
    <col min="8965" max="8965" width="7.85546875" style="355" customWidth="1"/>
    <col min="8966" max="8966" width="17" style="355" customWidth="1"/>
    <col min="8967" max="9216" width="9.140625" style="355"/>
    <col min="9217" max="9217" width="4.42578125" style="355" customWidth="1"/>
    <col min="9218" max="9218" width="42" style="355" customWidth="1"/>
    <col min="9219" max="9219" width="5.28515625" style="355" customWidth="1"/>
    <col min="9220" max="9220" width="4" style="355" customWidth="1"/>
    <col min="9221" max="9221" width="7.85546875" style="355" customWidth="1"/>
    <col min="9222" max="9222" width="17" style="355" customWidth="1"/>
    <col min="9223" max="9472" width="9.140625" style="355"/>
    <col min="9473" max="9473" width="4.42578125" style="355" customWidth="1"/>
    <col min="9474" max="9474" width="42" style="355" customWidth="1"/>
    <col min="9475" max="9475" width="5.28515625" style="355" customWidth="1"/>
    <col min="9476" max="9476" width="4" style="355" customWidth="1"/>
    <col min="9477" max="9477" width="7.85546875" style="355" customWidth="1"/>
    <col min="9478" max="9478" width="17" style="355" customWidth="1"/>
    <col min="9479" max="9728" width="9.140625" style="355"/>
    <col min="9729" max="9729" width="4.42578125" style="355" customWidth="1"/>
    <col min="9730" max="9730" width="42" style="355" customWidth="1"/>
    <col min="9731" max="9731" width="5.28515625" style="355" customWidth="1"/>
    <col min="9732" max="9732" width="4" style="355" customWidth="1"/>
    <col min="9733" max="9733" width="7.85546875" style="355" customWidth="1"/>
    <col min="9734" max="9734" width="17" style="355" customWidth="1"/>
    <col min="9735" max="9984" width="9.140625" style="355"/>
    <col min="9985" max="9985" width="4.42578125" style="355" customWidth="1"/>
    <col min="9986" max="9986" width="42" style="355" customWidth="1"/>
    <col min="9987" max="9987" width="5.28515625" style="355" customWidth="1"/>
    <col min="9988" max="9988" width="4" style="355" customWidth="1"/>
    <col min="9989" max="9989" width="7.85546875" style="355" customWidth="1"/>
    <col min="9990" max="9990" width="17" style="355" customWidth="1"/>
    <col min="9991" max="10240" width="9.140625" style="355"/>
    <col min="10241" max="10241" width="4.42578125" style="355" customWidth="1"/>
    <col min="10242" max="10242" width="42" style="355" customWidth="1"/>
    <col min="10243" max="10243" width="5.28515625" style="355" customWidth="1"/>
    <col min="10244" max="10244" width="4" style="355" customWidth="1"/>
    <col min="10245" max="10245" width="7.85546875" style="355" customWidth="1"/>
    <col min="10246" max="10246" width="17" style="355" customWidth="1"/>
    <col min="10247" max="10496" width="9.140625" style="355"/>
    <col min="10497" max="10497" width="4.42578125" style="355" customWidth="1"/>
    <col min="10498" max="10498" width="42" style="355" customWidth="1"/>
    <col min="10499" max="10499" width="5.28515625" style="355" customWidth="1"/>
    <col min="10500" max="10500" width="4" style="355" customWidth="1"/>
    <col min="10501" max="10501" width="7.85546875" style="355" customWidth="1"/>
    <col min="10502" max="10502" width="17" style="355" customWidth="1"/>
    <col min="10503" max="10752" width="9.140625" style="355"/>
    <col min="10753" max="10753" width="4.42578125" style="355" customWidth="1"/>
    <col min="10754" max="10754" width="42" style="355" customWidth="1"/>
    <col min="10755" max="10755" width="5.28515625" style="355" customWidth="1"/>
    <col min="10756" max="10756" width="4" style="355" customWidth="1"/>
    <col min="10757" max="10757" width="7.85546875" style="355" customWidth="1"/>
    <col min="10758" max="10758" width="17" style="355" customWidth="1"/>
    <col min="10759" max="11008" width="9.140625" style="355"/>
    <col min="11009" max="11009" width="4.42578125" style="355" customWidth="1"/>
    <col min="11010" max="11010" width="42" style="355" customWidth="1"/>
    <col min="11011" max="11011" width="5.28515625" style="355" customWidth="1"/>
    <col min="11012" max="11012" width="4" style="355" customWidth="1"/>
    <col min="11013" max="11013" width="7.85546875" style="355" customWidth="1"/>
    <col min="11014" max="11014" width="17" style="355" customWidth="1"/>
    <col min="11015" max="11264" width="9.140625" style="355"/>
    <col min="11265" max="11265" width="4.42578125" style="355" customWidth="1"/>
    <col min="11266" max="11266" width="42" style="355" customWidth="1"/>
    <col min="11267" max="11267" width="5.28515625" style="355" customWidth="1"/>
    <col min="11268" max="11268" width="4" style="355" customWidth="1"/>
    <col min="11269" max="11269" width="7.85546875" style="355" customWidth="1"/>
    <col min="11270" max="11270" width="17" style="355" customWidth="1"/>
    <col min="11271" max="11520" width="9.140625" style="355"/>
    <col min="11521" max="11521" width="4.42578125" style="355" customWidth="1"/>
    <col min="11522" max="11522" width="42" style="355" customWidth="1"/>
    <col min="11523" max="11523" width="5.28515625" style="355" customWidth="1"/>
    <col min="11524" max="11524" width="4" style="355" customWidth="1"/>
    <col min="11525" max="11525" width="7.85546875" style="355" customWidth="1"/>
    <col min="11526" max="11526" width="17" style="355" customWidth="1"/>
    <col min="11527" max="11776" width="9.140625" style="355"/>
    <col min="11777" max="11777" width="4.42578125" style="355" customWidth="1"/>
    <col min="11778" max="11778" width="42" style="355" customWidth="1"/>
    <col min="11779" max="11779" width="5.28515625" style="355" customWidth="1"/>
    <col min="11780" max="11780" width="4" style="355" customWidth="1"/>
    <col min="11781" max="11781" width="7.85546875" style="355" customWidth="1"/>
    <col min="11782" max="11782" width="17" style="355" customWidth="1"/>
    <col min="11783" max="12032" width="9.140625" style="355"/>
    <col min="12033" max="12033" width="4.42578125" style="355" customWidth="1"/>
    <col min="12034" max="12034" width="42" style="355" customWidth="1"/>
    <col min="12035" max="12035" width="5.28515625" style="355" customWidth="1"/>
    <col min="12036" max="12036" width="4" style="355" customWidth="1"/>
    <col min="12037" max="12037" width="7.85546875" style="355" customWidth="1"/>
    <col min="12038" max="12038" width="17" style="355" customWidth="1"/>
    <col min="12039" max="12288" width="9.140625" style="355"/>
    <col min="12289" max="12289" width="4.42578125" style="355" customWidth="1"/>
    <col min="12290" max="12290" width="42" style="355" customWidth="1"/>
    <col min="12291" max="12291" width="5.28515625" style="355" customWidth="1"/>
    <col min="12292" max="12292" width="4" style="355" customWidth="1"/>
    <col min="12293" max="12293" width="7.85546875" style="355" customWidth="1"/>
    <col min="12294" max="12294" width="17" style="355" customWidth="1"/>
    <col min="12295" max="12544" width="9.140625" style="355"/>
    <col min="12545" max="12545" width="4.42578125" style="355" customWidth="1"/>
    <col min="12546" max="12546" width="42" style="355" customWidth="1"/>
    <col min="12547" max="12547" width="5.28515625" style="355" customWidth="1"/>
    <col min="12548" max="12548" width="4" style="355" customWidth="1"/>
    <col min="12549" max="12549" width="7.85546875" style="355" customWidth="1"/>
    <col min="12550" max="12550" width="17" style="355" customWidth="1"/>
    <col min="12551" max="12800" width="9.140625" style="355"/>
    <col min="12801" max="12801" width="4.42578125" style="355" customWidth="1"/>
    <col min="12802" max="12802" width="42" style="355" customWidth="1"/>
    <col min="12803" max="12803" width="5.28515625" style="355" customWidth="1"/>
    <col min="12804" max="12804" width="4" style="355" customWidth="1"/>
    <col min="12805" max="12805" width="7.85546875" style="355" customWidth="1"/>
    <col min="12806" max="12806" width="17" style="355" customWidth="1"/>
    <col min="12807" max="13056" width="9.140625" style="355"/>
    <col min="13057" max="13057" width="4.42578125" style="355" customWidth="1"/>
    <col min="13058" max="13058" width="42" style="355" customWidth="1"/>
    <col min="13059" max="13059" width="5.28515625" style="355" customWidth="1"/>
    <col min="13060" max="13060" width="4" style="355" customWidth="1"/>
    <col min="13061" max="13061" width="7.85546875" style="355" customWidth="1"/>
    <col min="13062" max="13062" width="17" style="355" customWidth="1"/>
    <col min="13063" max="13312" width="9.140625" style="355"/>
    <col min="13313" max="13313" width="4.42578125" style="355" customWidth="1"/>
    <col min="13314" max="13314" width="42" style="355" customWidth="1"/>
    <col min="13315" max="13315" width="5.28515625" style="355" customWidth="1"/>
    <col min="13316" max="13316" width="4" style="355" customWidth="1"/>
    <col min="13317" max="13317" width="7.85546875" style="355" customWidth="1"/>
    <col min="13318" max="13318" width="17" style="355" customWidth="1"/>
    <col min="13319" max="13568" width="9.140625" style="355"/>
    <col min="13569" max="13569" width="4.42578125" style="355" customWidth="1"/>
    <col min="13570" max="13570" width="42" style="355" customWidth="1"/>
    <col min="13571" max="13571" width="5.28515625" style="355" customWidth="1"/>
    <col min="13572" max="13572" width="4" style="355" customWidth="1"/>
    <col min="13573" max="13573" width="7.85546875" style="355" customWidth="1"/>
    <col min="13574" max="13574" width="17" style="355" customWidth="1"/>
    <col min="13575" max="13824" width="9.140625" style="355"/>
    <col min="13825" max="13825" width="4.42578125" style="355" customWidth="1"/>
    <col min="13826" max="13826" width="42" style="355" customWidth="1"/>
    <col min="13827" max="13827" width="5.28515625" style="355" customWidth="1"/>
    <col min="13828" max="13828" width="4" style="355" customWidth="1"/>
    <col min="13829" max="13829" width="7.85546875" style="355" customWidth="1"/>
    <col min="13830" max="13830" width="17" style="355" customWidth="1"/>
    <col min="13831" max="14080" width="9.140625" style="355"/>
    <col min="14081" max="14081" width="4.42578125" style="355" customWidth="1"/>
    <col min="14082" max="14082" width="42" style="355" customWidth="1"/>
    <col min="14083" max="14083" width="5.28515625" style="355" customWidth="1"/>
    <col min="14084" max="14084" width="4" style="355" customWidth="1"/>
    <col min="14085" max="14085" width="7.85546875" style="355" customWidth="1"/>
    <col min="14086" max="14086" width="17" style="355" customWidth="1"/>
    <col min="14087" max="14336" width="9.140625" style="355"/>
    <col min="14337" max="14337" width="4.42578125" style="355" customWidth="1"/>
    <col min="14338" max="14338" width="42" style="355" customWidth="1"/>
    <col min="14339" max="14339" width="5.28515625" style="355" customWidth="1"/>
    <col min="14340" max="14340" width="4" style="355" customWidth="1"/>
    <col min="14341" max="14341" width="7.85546875" style="355" customWidth="1"/>
    <col min="14342" max="14342" width="17" style="355" customWidth="1"/>
    <col min="14343" max="14592" width="9.140625" style="355"/>
    <col min="14593" max="14593" width="4.42578125" style="355" customWidth="1"/>
    <col min="14594" max="14594" width="42" style="355" customWidth="1"/>
    <col min="14595" max="14595" width="5.28515625" style="355" customWidth="1"/>
    <col min="14596" max="14596" width="4" style="355" customWidth="1"/>
    <col min="14597" max="14597" width="7.85546875" style="355" customWidth="1"/>
    <col min="14598" max="14598" width="17" style="355" customWidth="1"/>
    <col min="14599" max="14848" width="9.140625" style="355"/>
    <col min="14849" max="14849" width="4.42578125" style="355" customWidth="1"/>
    <col min="14850" max="14850" width="42" style="355" customWidth="1"/>
    <col min="14851" max="14851" width="5.28515625" style="355" customWidth="1"/>
    <col min="14852" max="14852" width="4" style="355" customWidth="1"/>
    <col min="14853" max="14853" width="7.85546875" style="355" customWidth="1"/>
    <col min="14854" max="14854" width="17" style="355" customWidth="1"/>
    <col min="14855" max="15104" width="9.140625" style="355"/>
    <col min="15105" max="15105" width="4.42578125" style="355" customWidth="1"/>
    <col min="15106" max="15106" width="42" style="355" customWidth="1"/>
    <col min="15107" max="15107" width="5.28515625" style="355" customWidth="1"/>
    <col min="15108" max="15108" width="4" style="355" customWidth="1"/>
    <col min="15109" max="15109" width="7.85546875" style="355" customWidth="1"/>
    <col min="15110" max="15110" width="17" style="355" customWidth="1"/>
    <col min="15111" max="15360" width="9.140625" style="355"/>
    <col min="15361" max="15361" width="4.42578125" style="355" customWidth="1"/>
    <col min="15362" max="15362" width="42" style="355" customWidth="1"/>
    <col min="15363" max="15363" width="5.28515625" style="355" customWidth="1"/>
    <col min="15364" max="15364" width="4" style="355" customWidth="1"/>
    <col min="15365" max="15365" width="7.85546875" style="355" customWidth="1"/>
    <col min="15366" max="15366" width="17" style="355" customWidth="1"/>
    <col min="15367" max="15616" width="9.140625" style="355"/>
    <col min="15617" max="15617" width="4.42578125" style="355" customWidth="1"/>
    <col min="15618" max="15618" width="42" style="355" customWidth="1"/>
    <col min="15619" max="15619" width="5.28515625" style="355" customWidth="1"/>
    <col min="15620" max="15620" width="4" style="355" customWidth="1"/>
    <col min="15621" max="15621" width="7.85546875" style="355" customWidth="1"/>
    <col min="15622" max="15622" width="17" style="355" customWidth="1"/>
    <col min="15623" max="15872" width="9.140625" style="355"/>
    <col min="15873" max="15873" width="4.42578125" style="355" customWidth="1"/>
    <col min="15874" max="15874" width="42" style="355" customWidth="1"/>
    <col min="15875" max="15875" width="5.28515625" style="355" customWidth="1"/>
    <col min="15876" max="15876" width="4" style="355" customWidth="1"/>
    <col min="15877" max="15877" width="7.85546875" style="355" customWidth="1"/>
    <col min="15878" max="15878" width="17" style="355" customWidth="1"/>
    <col min="15879" max="16128" width="9.140625" style="355"/>
    <col min="16129" max="16129" width="4.42578125" style="355" customWidth="1"/>
    <col min="16130" max="16130" width="42" style="355" customWidth="1"/>
    <col min="16131" max="16131" width="5.28515625" style="355" customWidth="1"/>
    <col min="16132" max="16132" width="4" style="355" customWidth="1"/>
    <col min="16133" max="16133" width="7.85546875" style="355" customWidth="1"/>
    <col min="16134" max="16134" width="17" style="355" customWidth="1"/>
    <col min="16135" max="16384" width="9.140625" style="355"/>
  </cols>
  <sheetData>
    <row r="1" spans="1:6">
      <c r="A1" s="350" t="s">
        <v>515</v>
      </c>
      <c r="B1" s="351" t="s">
        <v>516</v>
      </c>
      <c r="C1" s="352" t="s">
        <v>517</v>
      </c>
      <c r="D1" s="352" t="s">
        <v>518</v>
      </c>
      <c r="E1" s="353" t="s">
        <v>519</v>
      </c>
      <c r="F1" s="354" t="s">
        <v>520</v>
      </c>
    </row>
    <row r="2" spans="1:6" s="361" customFormat="1">
      <c r="A2" s="356"/>
      <c r="B2" s="357"/>
      <c r="C2" s="358"/>
      <c r="D2" s="358"/>
      <c r="E2" s="359" t="s">
        <v>521</v>
      </c>
      <c r="F2" s="360" t="s">
        <v>521</v>
      </c>
    </row>
    <row r="3" spans="1:6" s="361" customFormat="1" ht="9.75" customHeight="1">
      <c r="A3" s="362"/>
      <c r="B3" s="363"/>
      <c r="C3" s="364"/>
      <c r="D3" s="364"/>
      <c r="E3" s="365"/>
      <c r="F3" s="365"/>
    </row>
    <row r="4" spans="1:6" s="361" customFormat="1" ht="9.75" customHeight="1">
      <c r="A4" s="362"/>
      <c r="B4" s="363"/>
      <c r="C4" s="364"/>
      <c r="D4" s="364"/>
      <c r="E4" s="365"/>
      <c r="F4" s="365"/>
    </row>
    <row r="5" spans="1:6" s="361" customFormat="1" ht="9.75" customHeight="1">
      <c r="A5" s="362"/>
      <c r="B5" s="363"/>
      <c r="C5" s="364"/>
      <c r="D5" s="364"/>
      <c r="E5" s="365"/>
      <c r="F5" s="365"/>
    </row>
    <row r="6" spans="1:6" s="361" customFormat="1" ht="9.75" customHeight="1">
      <c r="A6" s="362"/>
      <c r="B6" s="363"/>
      <c r="C6" s="364"/>
      <c r="D6" s="364"/>
      <c r="E6" s="365"/>
      <c r="F6" s="365"/>
    </row>
    <row r="7" spans="1:6" s="361" customFormat="1" ht="9.75" customHeight="1">
      <c r="A7" s="362"/>
      <c r="B7" s="363"/>
      <c r="C7" s="364"/>
      <c r="D7" s="364"/>
      <c r="E7" s="365"/>
      <c r="F7" s="365"/>
    </row>
    <row r="8" spans="1:6" s="361" customFormat="1" ht="9.75" customHeight="1">
      <c r="A8" s="362"/>
      <c r="B8" s="363"/>
      <c r="C8" s="364"/>
      <c r="D8" s="364"/>
      <c r="E8" s="365"/>
      <c r="F8" s="365"/>
    </row>
    <row r="9" spans="1:6" s="361" customFormat="1" ht="9.75" customHeight="1">
      <c r="A9" s="362"/>
      <c r="B9" s="363"/>
      <c r="C9" s="364"/>
      <c r="D9" s="364"/>
      <c r="E9" s="365"/>
      <c r="F9" s="365"/>
    </row>
    <row r="10" spans="1:6" s="361" customFormat="1" ht="9.75" customHeight="1">
      <c r="A10" s="362"/>
      <c r="B10" s="363"/>
      <c r="C10" s="364"/>
      <c r="D10" s="364"/>
      <c r="E10" s="365"/>
      <c r="F10" s="365"/>
    </row>
    <row r="11" spans="1:6" s="361" customFormat="1" ht="9.75" customHeight="1">
      <c r="A11" s="362"/>
      <c r="B11" s="363"/>
      <c r="C11" s="364"/>
      <c r="D11" s="364"/>
      <c r="E11" s="365"/>
      <c r="F11" s="365"/>
    </row>
    <row r="12" spans="1:6" s="361" customFormat="1" ht="9.75" customHeight="1">
      <c r="A12" s="362"/>
      <c r="B12" s="363"/>
      <c r="C12" s="364"/>
      <c r="D12" s="364"/>
      <c r="E12" s="365"/>
      <c r="F12" s="365"/>
    </row>
    <row r="13" spans="1:6" s="361" customFormat="1" ht="9.75" customHeight="1">
      <c r="A13" s="362"/>
      <c r="B13" s="363"/>
      <c r="C13" s="364"/>
      <c r="D13" s="364"/>
      <c r="E13" s="365"/>
      <c r="F13" s="365"/>
    </row>
    <row r="14" spans="1:6" s="361" customFormat="1" ht="9.75" customHeight="1">
      <c r="A14" s="362"/>
      <c r="B14" s="363"/>
      <c r="C14" s="364"/>
      <c r="D14" s="364"/>
      <c r="E14" s="365"/>
      <c r="F14" s="365"/>
    </row>
    <row r="15" spans="1:6" s="361" customFormat="1" ht="9.75" customHeight="1">
      <c r="A15" s="362"/>
      <c r="B15" s="363"/>
      <c r="C15" s="364"/>
      <c r="D15" s="364"/>
      <c r="E15" s="365"/>
      <c r="F15" s="365"/>
    </row>
    <row r="16" spans="1:6" s="361" customFormat="1" ht="9.75" customHeight="1">
      <c r="A16" s="362"/>
      <c r="B16" s="363"/>
      <c r="C16" s="364"/>
      <c r="D16" s="364"/>
      <c r="E16" s="365"/>
      <c r="F16" s="365"/>
    </row>
    <row r="17" spans="1:6" s="361" customFormat="1" ht="9.75" customHeight="1">
      <c r="A17" s="362"/>
      <c r="B17" s="363"/>
      <c r="C17" s="364"/>
      <c r="D17" s="364"/>
      <c r="E17" s="365"/>
      <c r="F17" s="365"/>
    </row>
    <row r="18" spans="1:6" s="361" customFormat="1" ht="9.75" customHeight="1">
      <c r="A18" s="362"/>
      <c r="B18" s="363"/>
      <c r="C18" s="364"/>
      <c r="D18" s="364"/>
      <c r="E18" s="365"/>
      <c r="F18" s="365"/>
    </row>
    <row r="19" spans="1:6" s="361" customFormat="1" ht="45" customHeight="1">
      <c r="A19" s="362"/>
      <c r="B19" s="366" t="s">
        <v>522</v>
      </c>
      <c r="C19" s="364"/>
      <c r="D19" s="364"/>
      <c r="E19" s="365"/>
      <c r="F19" s="365"/>
    </row>
    <row r="20" spans="1:6" s="361" customFormat="1" ht="21.75" customHeight="1">
      <c r="A20" s="362"/>
      <c r="B20" s="366"/>
      <c r="C20" s="364"/>
      <c r="D20" s="364"/>
      <c r="E20" s="365"/>
      <c r="F20" s="365"/>
    </row>
    <row r="21" spans="1:6" s="361" customFormat="1" ht="9.75" customHeight="1">
      <c r="A21" s="362"/>
      <c r="B21" s="363"/>
      <c r="C21" s="364"/>
      <c r="D21" s="364"/>
      <c r="E21" s="365"/>
      <c r="F21" s="365"/>
    </row>
    <row r="22" spans="1:6" s="361" customFormat="1" ht="9.75" customHeight="1">
      <c r="A22" s="362"/>
      <c r="B22" s="363"/>
      <c r="C22" s="364"/>
      <c r="D22" s="364"/>
      <c r="E22" s="365"/>
      <c r="F22" s="365"/>
    </row>
    <row r="23" spans="1:6" s="361" customFormat="1" ht="9.75" customHeight="1">
      <c r="A23" s="362"/>
      <c r="B23" s="363"/>
      <c r="C23" s="364"/>
      <c r="D23" s="364"/>
      <c r="E23" s="365"/>
      <c r="F23" s="365"/>
    </row>
    <row r="24" spans="1:6" s="361" customFormat="1" ht="9.75" customHeight="1">
      <c r="A24" s="362"/>
      <c r="B24" s="363"/>
      <c r="C24" s="364"/>
      <c r="D24" s="364"/>
      <c r="E24" s="365"/>
      <c r="F24" s="365"/>
    </row>
    <row r="25" spans="1:6" s="361" customFormat="1" ht="31.5">
      <c r="A25" s="367"/>
      <c r="B25" s="368" t="s">
        <v>523</v>
      </c>
      <c r="C25" s="369"/>
      <c r="D25" s="370"/>
      <c r="E25" s="365"/>
      <c r="F25" s="365"/>
    </row>
    <row r="26" spans="1:6" s="361" customFormat="1" ht="12.75" customHeight="1">
      <c r="A26" s="362"/>
      <c r="B26" s="371"/>
      <c r="C26" s="364"/>
      <c r="D26" s="364"/>
      <c r="E26" s="365"/>
      <c r="F26" s="365"/>
    </row>
    <row r="27" spans="1:6" s="361" customFormat="1" ht="12.75" customHeight="1">
      <c r="A27" s="362"/>
      <c r="B27" s="371"/>
      <c r="C27" s="364"/>
      <c r="D27" s="364"/>
      <c r="E27" s="365"/>
      <c r="F27" s="365"/>
    </row>
    <row r="28" spans="1:6" ht="12.75" customHeight="1">
      <c r="A28" s="362">
        <v>1</v>
      </c>
      <c r="B28" s="363" t="str">
        <f>'[2]Rekapitulacija VODOVOD'!B31</f>
        <v>SKUPAJ   (VODOVOD IN VERTIKALNA KANALIZACIJA):</v>
      </c>
      <c r="C28" s="364"/>
      <c r="D28" s="364"/>
      <c r="E28" s="365"/>
      <c r="F28" s="372">
        <f>'Rek. VODOVOD'!F28</f>
        <v>0</v>
      </c>
    </row>
    <row r="29" spans="1:6" ht="12.75" customHeight="1">
      <c r="A29" s="362"/>
      <c r="B29" s="363"/>
      <c r="C29" s="364"/>
      <c r="D29" s="364"/>
      <c r="E29" s="365"/>
      <c r="F29" s="372"/>
    </row>
    <row r="30" spans="1:6" s="361" customFormat="1" ht="12.75" customHeight="1">
      <c r="A30" s="362">
        <v>2</v>
      </c>
      <c r="B30" s="363" t="str">
        <f>'Rek. OGREVANJE_HL'!B28</f>
        <v>SKUPAJ (OGREVANJE IN HLAJENJE):</v>
      </c>
      <c r="C30" s="371"/>
      <c r="D30" s="371"/>
      <c r="E30" s="371"/>
      <c r="F30" s="372">
        <f>'Rek. OGREVANJE_HL'!F28</f>
        <v>0</v>
      </c>
    </row>
    <row r="31" spans="1:6" s="361" customFormat="1" ht="12.75" customHeight="1">
      <c r="A31" s="362"/>
      <c r="B31" s="371"/>
      <c r="C31" s="364"/>
      <c r="D31" s="364"/>
      <c r="E31" s="365"/>
      <c r="F31" s="372"/>
    </row>
    <row r="32" spans="1:6" s="361" customFormat="1" ht="12.75" customHeight="1">
      <c r="A32" s="362">
        <v>3</v>
      </c>
      <c r="B32" s="363" t="str">
        <f>'Rek. PREZRAČEVANJE'!B28</f>
        <v>SKUPAJ (PREZRAČEVANJE):</v>
      </c>
      <c r="C32" s="363"/>
      <c r="D32" s="363"/>
      <c r="E32" s="363"/>
      <c r="F32" s="372">
        <f>'Rek. PREZRAČEVANJE'!F28</f>
        <v>0</v>
      </c>
    </row>
    <row r="33" spans="1:6" s="361" customFormat="1" ht="12.75" customHeight="1">
      <c r="A33" s="362"/>
      <c r="B33" s="363"/>
      <c r="C33" s="363"/>
      <c r="D33" s="363"/>
      <c r="E33" s="363"/>
      <c r="F33" s="372"/>
    </row>
    <row r="34" spans="1:6" s="361" customFormat="1" ht="12.75" customHeight="1">
      <c r="A34" s="362">
        <v>4</v>
      </c>
      <c r="B34" s="363" t="s">
        <v>1662</v>
      </c>
      <c r="C34" s="363"/>
      <c r="D34" s="363"/>
      <c r="E34" s="363"/>
      <c r="F34" s="372">
        <f>SUM(F28:F32)*0.05</f>
        <v>0</v>
      </c>
    </row>
    <row r="35" spans="1:6" s="361" customFormat="1" ht="12.75" customHeight="1">
      <c r="A35" s="362"/>
      <c r="B35" s="363"/>
      <c r="C35" s="363"/>
      <c r="D35" s="363"/>
      <c r="E35" s="363"/>
      <c r="F35" s="372"/>
    </row>
    <row r="36" spans="1:6" s="378" customFormat="1" ht="15.75">
      <c r="A36" s="373"/>
      <c r="B36" s="374" t="s">
        <v>524</v>
      </c>
      <c r="C36" s="375"/>
      <c r="D36" s="375"/>
      <c r="E36" s="376"/>
      <c r="F36" s="377">
        <f>SUM(F28:F35)</f>
        <v>0</v>
      </c>
    </row>
  </sheetData>
  <sheetProtection algorithmName="SHA-512" hashValue="+QMfjVkjFi6Fbw+SAdVHqQV0X4qINWrstg1qyZ80PKrXli3paIYzvhMXENY9lBrL58cBie7Fy5LGREAyNm6ctA==" saltValue="+TbWGVIoi6LdmDATE7wCfQ==" spinCount="100000" sheet="1" objects="1" scenarios="1" selectLockedCells="1"/>
  <pageMargins left="0.98425196850393704" right="0.98425196850393704" top="0.98425196850393704" bottom="0.98425196850393704" header="0.51181102362204722" footer="0.70866141732283472"/>
  <pageSetup paperSize="9" scale="97" firstPageNumber="5" orientation="portrait" r:id="rId1"/>
  <headerFooter alignWithMargins="0">
    <oddHeader>&amp;CPRIZIDEK ENOTE VRTCA NA PLANINI PRI SEVNICI</oddHeader>
    <oddFooter>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88340-9F23-472B-A704-EDFBFD1AE0DF}">
  <sheetPr>
    <tabColor rgb="FF00B0F0"/>
  </sheetPr>
  <dimension ref="A1:F28"/>
  <sheetViews>
    <sheetView view="pageBreakPreview" zoomScale="120" zoomScaleNormal="100" zoomScaleSheetLayoutView="120" workbookViewId="0">
      <selection activeCell="F29" sqref="F29"/>
    </sheetView>
  </sheetViews>
  <sheetFormatPr defaultRowHeight="12.75"/>
  <cols>
    <col min="1" max="1" width="4.42578125" style="379" customWidth="1"/>
    <col min="2" max="2" width="42" style="355" customWidth="1"/>
    <col min="3" max="3" width="5.5703125" style="355" customWidth="1"/>
    <col min="4" max="4" width="5.42578125" style="355" customWidth="1"/>
    <col min="5" max="5" width="9.140625" style="355"/>
    <col min="6" max="6" width="15.5703125" style="355" customWidth="1"/>
    <col min="7" max="256" width="9.140625" style="355"/>
    <col min="257" max="257" width="4.42578125" style="355" customWidth="1"/>
    <col min="258" max="258" width="42" style="355" customWidth="1"/>
    <col min="259" max="259" width="5.5703125" style="355" customWidth="1"/>
    <col min="260" max="260" width="5.42578125" style="355" customWidth="1"/>
    <col min="261" max="261" width="9.140625" style="355"/>
    <col min="262" max="262" width="15.5703125" style="355" customWidth="1"/>
    <col min="263" max="512" width="9.140625" style="355"/>
    <col min="513" max="513" width="4.42578125" style="355" customWidth="1"/>
    <col min="514" max="514" width="42" style="355" customWidth="1"/>
    <col min="515" max="515" width="5.5703125" style="355" customWidth="1"/>
    <col min="516" max="516" width="5.42578125" style="355" customWidth="1"/>
    <col min="517" max="517" width="9.140625" style="355"/>
    <col min="518" max="518" width="15.5703125" style="355" customWidth="1"/>
    <col min="519" max="768" width="9.140625" style="355"/>
    <col min="769" max="769" width="4.42578125" style="355" customWidth="1"/>
    <col min="770" max="770" width="42" style="355" customWidth="1"/>
    <col min="771" max="771" width="5.5703125" style="355" customWidth="1"/>
    <col min="772" max="772" width="5.42578125" style="355" customWidth="1"/>
    <col min="773" max="773" width="9.140625" style="355"/>
    <col min="774" max="774" width="15.5703125" style="355" customWidth="1"/>
    <col min="775" max="1024" width="9.140625" style="355"/>
    <col min="1025" max="1025" width="4.42578125" style="355" customWidth="1"/>
    <col min="1026" max="1026" width="42" style="355" customWidth="1"/>
    <col min="1027" max="1027" width="5.5703125" style="355" customWidth="1"/>
    <col min="1028" max="1028" width="5.42578125" style="355" customWidth="1"/>
    <col min="1029" max="1029" width="9.140625" style="355"/>
    <col min="1030" max="1030" width="15.5703125" style="355" customWidth="1"/>
    <col min="1031" max="1280" width="9.140625" style="355"/>
    <col min="1281" max="1281" width="4.42578125" style="355" customWidth="1"/>
    <col min="1282" max="1282" width="42" style="355" customWidth="1"/>
    <col min="1283" max="1283" width="5.5703125" style="355" customWidth="1"/>
    <col min="1284" max="1284" width="5.42578125" style="355" customWidth="1"/>
    <col min="1285" max="1285" width="9.140625" style="355"/>
    <col min="1286" max="1286" width="15.5703125" style="355" customWidth="1"/>
    <col min="1287" max="1536" width="9.140625" style="355"/>
    <col min="1537" max="1537" width="4.42578125" style="355" customWidth="1"/>
    <col min="1538" max="1538" width="42" style="355" customWidth="1"/>
    <col min="1539" max="1539" width="5.5703125" style="355" customWidth="1"/>
    <col min="1540" max="1540" width="5.42578125" style="355" customWidth="1"/>
    <col min="1541" max="1541" width="9.140625" style="355"/>
    <col min="1542" max="1542" width="15.5703125" style="355" customWidth="1"/>
    <col min="1543" max="1792" width="9.140625" style="355"/>
    <col min="1793" max="1793" width="4.42578125" style="355" customWidth="1"/>
    <col min="1794" max="1794" width="42" style="355" customWidth="1"/>
    <col min="1795" max="1795" width="5.5703125" style="355" customWidth="1"/>
    <col min="1796" max="1796" width="5.42578125" style="355" customWidth="1"/>
    <col min="1797" max="1797" width="9.140625" style="355"/>
    <col min="1798" max="1798" width="15.5703125" style="355" customWidth="1"/>
    <col min="1799" max="2048" width="9.140625" style="355"/>
    <col min="2049" max="2049" width="4.42578125" style="355" customWidth="1"/>
    <col min="2050" max="2050" width="42" style="355" customWidth="1"/>
    <col min="2051" max="2051" width="5.5703125" style="355" customWidth="1"/>
    <col min="2052" max="2052" width="5.42578125" style="355" customWidth="1"/>
    <col min="2053" max="2053" width="9.140625" style="355"/>
    <col min="2054" max="2054" width="15.5703125" style="355" customWidth="1"/>
    <col min="2055" max="2304" width="9.140625" style="355"/>
    <col min="2305" max="2305" width="4.42578125" style="355" customWidth="1"/>
    <col min="2306" max="2306" width="42" style="355" customWidth="1"/>
    <col min="2307" max="2307" width="5.5703125" style="355" customWidth="1"/>
    <col min="2308" max="2308" width="5.42578125" style="355" customWidth="1"/>
    <col min="2309" max="2309" width="9.140625" style="355"/>
    <col min="2310" max="2310" width="15.5703125" style="355" customWidth="1"/>
    <col min="2311" max="2560" width="9.140625" style="355"/>
    <col min="2561" max="2561" width="4.42578125" style="355" customWidth="1"/>
    <col min="2562" max="2562" width="42" style="355" customWidth="1"/>
    <col min="2563" max="2563" width="5.5703125" style="355" customWidth="1"/>
    <col min="2564" max="2564" width="5.42578125" style="355" customWidth="1"/>
    <col min="2565" max="2565" width="9.140625" style="355"/>
    <col min="2566" max="2566" width="15.5703125" style="355" customWidth="1"/>
    <col min="2567" max="2816" width="9.140625" style="355"/>
    <col min="2817" max="2817" width="4.42578125" style="355" customWidth="1"/>
    <col min="2818" max="2818" width="42" style="355" customWidth="1"/>
    <col min="2819" max="2819" width="5.5703125" style="355" customWidth="1"/>
    <col min="2820" max="2820" width="5.42578125" style="355" customWidth="1"/>
    <col min="2821" max="2821" width="9.140625" style="355"/>
    <col min="2822" max="2822" width="15.5703125" style="355" customWidth="1"/>
    <col min="2823" max="3072" width="9.140625" style="355"/>
    <col min="3073" max="3073" width="4.42578125" style="355" customWidth="1"/>
    <col min="3074" max="3074" width="42" style="355" customWidth="1"/>
    <col min="3075" max="3075" width="5.5703125" style="355" customWidth="1"/>
    <col min="3076" max="3076" width="5.42578125" style="355" customWidth="1"/>
    <col min="3077" max="3077" width="9.140625" style="355"/>
    <col min="3078" max="3078" width="15.5703125" style="355" customWidth="1"/>
    <col min="3079" max="3328" width="9.140625" style="355"/>
    <col min="3329" max="3329" width="4.42578125" style="355" customWidth="1"/>
    <col min="3330" max="3330" width="42" style="355" customWidth="1"/>
    <col min="3331" max="3331" width="5.5703125" style="355" customWidth="1"/>
    <col min="3332" max="3332" width="5.42578125" style="355" customWidth="1"/>
    <col min="3333" max="3333" width="9.140625" style="355"/>
    <col min="3334" max="3334" width="15.5703125" style="355" customWidth="1"/>
    <col min="3335" max="3584" width="9.140625" style="355"/>
    <col min="3585" max="3585" width="4.42578125" style="355" customWidth="1"/>
    <col min="3586" max="3586" width="42" style="355" customWidth="1"/>
    <col min="3587" max="3587" width="5.5703125" style="355" customWidth="1"/>
    <col min="3588" max="3588" width="5.42578125" style="355" customWidth="1"/>
    <col min="3589" max="3589" width="9.140625" style="355"/>
    <col min="3590" max="3590" width="15.5703125" style="355" customWidth="1"/>
    <col min="3591" max="3840" width="9.140625" style="355"/>
    <col min="3841" max="3841" width="4.42578125" style="355" customWidth="1"/>
    <col min="3842" max="3842" width="42" style="355" customWidth="1"/>
    <col min="3843" max="3843" width="5.5703125" style="355" customWidth="1"/>
    <col min="3844" max="3844" width="5.42578125" style="355" customWidth="1"/>
    <col min="3845" max="3845" width="9.140625" style="355"/>
    <col min="3846" max="3846" width="15.5703125" style="355" customWidth="1"/>
    <col min="3847" max="4096" width="9.140625" style="355"/>
    <col min="4097" max="4097" width="4.42578125" style="355" customWidth="1"/>
    <col min="4098" max="4098" width="42" style="355" customWidth="1"/>
    <col min="4099" max="4099" width="5.5703125" style="355" customWidth="1"/>
    <col min="4100" max="4100" width="5.42578125" style="355" customWidth="1"/>
    <col min="4101" max="4101" width="9.140625" style="355"/>
    <col min="4102" max="4102" width="15.5703125" style="355" customWidth="1"/>
    <col min="4103" max="4352" width="9.140625" style="355"/>
    <col min="4353" max="4353" width="4.42578125" style="355" customWidth="1"/>
    <col min="4354" max="4354" width="42" style="355" customWidth="1"/>
    <col min="4355" max="4355" width="5.5703125" style="355" customWidth="1"/>
    <col min="4356" max="4356" width="5.42578125" style="355" customWidth="1"/>
    <col min="4357" max="4357" width="9.140625" style="355"/>
    <col min="4358" max="4358" width="15.5703125" style="355" customWidth="1"/>
    <col min="4359" max="4608" width="9.140625" style="355"/>
    <col min="4609" max="4609" width="4.42578125" style="355" customWidth="1"/>
    <col min="4610" max="4610" width="42" style="355" customWidth="1"/>
    <col min="4611" max="4611" width="5.5703125" style="355" customWidth="1"/>
    <col min="4612" max="4612" width="5.42578125" style="355" customWidth="1"/>
    <col min="4613" max="4613" width="9.140625" style="355"/>
    <col min="4614" max="4614" width="15.5703125" style="355" customWidth="1"/>
    <col min="4615" max="4864" width="9.140625" style="355"/>
    <col min="4865" max="4865" width="4.42578125" style="355" customWidth="1"/>
    <col min="4866" max="4866" width="42" style="355" customWidth="1"/>
    <col min="4867" max="4867" width="5.5703125" style="355" customWidth="1"/>
    <col min="4868" max="4868" width="5.42578125" style="355" customWidth="1"/>
    <col min="4869" max="4869" width="9.140625" style="355"/>
    <col min="4870" max="4870" width="15.5703125" style="355" customWidth="1"/>
    <col min="4871" max="5120" width="9.140625" style="355"/>
    <col min="5121" max="5121" width="4.42578125" style="355" customWidth="1"/>
    <col min="5122" max="5122" width="42" style="355" customWidth="1"/>
    <col min="5123" max="5123" width="5.5703125" style="355" customWidth="1"/>
    <col min="5124" max="5124" width="5.42578125" style="355" customWidth="1"/>
    <col min="5125" max="5125" width="9.140625" style="355"/>
    <col min="5126" max="5126" width="15.5703125" style="355" customWidth="1"/>
    <col min="5127" max="5376" width="9.140625" style="355"/>
    <col min="5377" max="5377" width="4.42578125" style="355" customWidth="1"/>
    <col min="5378" max="5378" width="42" style="355" customWidth="1"/>
    <col min="5379" max="5379" width="5.5703125" style="355" customWidth="1"/>
    <col min="5380" max="5380" width="5.42578125" style="355" customWidth="1"/>
    <col min="5381" max="5381" width="9.140625" style="355"/>
    <col min="5382" max="5382" width="15.5703125" style="355" customWidth="1"/>
    <col min="5383" max="5632" width="9.140625" style="355"/>
    <col min="5633" max="5633" width="4.42578125" style="355" customWidth="1"/>
    <col min="5634" max="5634" width="42" style="355" customWidth="1"/>
    <col min="5635" max="5635" width="5.5703125" style="355" customWidth="1"/>
    <col min="5636" max="5636" width="5.42578125" style="355" customWidth="1"/>
    <col min="5637" max="5637" width="9.140625" style="355"/>
    <col min="5638" max="5638" width="15.5703125" style="355" customWidth="1"/>
    <col min="5639" max="5888" width="9.140625" style="355"/>
    <col min="5889" max="5889" width="4.42578125" style="355" customWidth="1"/>
    <col min="5890" max="5890" width="42" style="355" customWidth="1"/>
    <col min="5891" max="5891" width="5.5703125" style="355" customWidth="1"/>
    <col min="5892" max="5892" width="5.42578125" style="355" customWidth="1"/>
    <col min="5893" max="5893" width="9.140625" style="355"/>
    <col min="5894" max="5894" width="15.5703125" style="355" customWidth="1"/>
    <col min="5895" max="6144" width="9.140625" style="355"/>
    <col min="6145" max="6145" width="4.42578125" style="355" customWidth="1"/>
    <col min="6146" max="6146" width="42" style="355" customWidth="1"/>
    <col min="6147" max="6147" width="5.5703125" style="355" customWidth="1"/>
    <col min="6148" max="6148" width="5.42578125" style="355" customWidth="1"/>
    <col min="6149" max="6149" width="9.140625" style="355"/>
    <col min="6150" max="6150" width="15.5703125" style="355" customWidth="1"/>
    <col min="6151" max="6400" width="9.140625" style="355"/>
    <col min="6401" max="6401" width="4.42578125" style="355" customWidth="1"/>
    <col min="6402" max="6402" width="42" style="355" customWidth="1"/>
    <col min="6403" max="6403" width="5.5703125" style="355" customWidth="1"/>
    <col min="6404" max="6404" width="5.42578125" style="355" customWidth="1"/>
    <col min="6405" max="6405" width="9.140625" style="355"/>
    <col min="6406" max="6406" width="15.5703125" style="355" customWidth="1"/>
    <col min="6407" max="6656" width="9.140625" style="355"/>
    <col min="6657" max="6657" width="4.42578125" style="355" customWidth="1"/>
    <col min="6658" max="6658" width="42" style="355" customWidth="1"/>
    <col min="6659" max="6659" width="5.5703125" style="355" customWidth="1"/>
    <col min="6660" max="6660" width="5.42578125" style="355" customWidth="1"/>
    <col min="6661" max="6661" width="9.140625" style="355"/>
    <col min="6662" max="6662" width="15.5703125" style="355" customWidth="1"/>
    <col min="6663" max="6912" width="9.140625" style="355"/>
    <col min="6913" max="6913" width="4.42578125" style="355" customWidth="1"/>
    <col min="6914" max="6914" width="42" style="355" customWidth="1"/>
    <col min="6915" max="6915" width="5.5703125" style="355" customWidth="1"/>
    <col min="6916" max="6916" width="5.42578125" style="355" customWidth="1"/>
    <col min="6917" max="6917" width="9.140625" style="355"/>
    <col min="6918" max="6918" width="15.5703125" style="355" customWidth="1"/>
    <col min="6919" max="7168" width="9.140625" style="355"/>
    <col min="7169" max="7169" width="4.42578125" style="355" customWidth="1"/>
    <col min="7170" max="7170" width="42" style="355" customWidth="1"/>
    <col min="7171" max="7171" width="5.5703125" style="355" customWidth="1"/>
    <col min="7172" max="7172" width="5.42578125" style="355" customWidth="1"/>
    <col min="7173" max="7173" width="9.140625" style="355"/>
    <col min="7174" max="7174" width="15.5703125" style="355" customWidth="1"/>
    <col min="7175" max="7424" width="9.140625" style="355"/>
    <col min="7425" max="7425" width="4.42578125" style="355" customWidth="1"/>
    <col min="7426" max="7426" width="42" style="355" customWidth="1"/>
    <col min="7427" max="7427" width="5.5703125" style="355" customWidth="1"/>
    <col min="7428" max="7428" width="5.42578125" style="355" customWidth="1"/>
    <col min="7429" max="7429" width="9.140625" style="355"/>
    <col min="7430" max="7430" width="15.5703125" style="355" customWidth="1"/>
    <col min="7431" max="7680" width="9.140625" style="355"/>
    <col min="7681" max="7681" width="4.42578125" style="355" customWidth="1"/>
    <col min="7682" max="7682" width="42" style="355" customWidth="1"/>
    <col min="7683" max="7683" width="5.5703125" style="355" customWidth="1"/>
    <col min="7684" max="7684" width="5.42578125" style="355" customWidth="1"/>
    <col min="7685" max="7685" width="9.140625" style="355"/>
    <col min="7686" max="7686" width="15.5703125" style="355" customWidth="1"/>
    <col min="7687" max="7936" width="9.140625" style="355"/>
    <col min="7937" max="7937" width="4.42578125" style="355" customWidth="1"/>
    <col min="7938" max="7938" width="42" style="355" customWidth="1"/>
    <col min="7939" max="7939" width="5.5703125" style="355" customWidth="1"/>
    <col min="7940" max="7940" width="5.42578125" style="355" customWidth="1"/>
    <col min="7941" max="7941" width="9.140625" style="355"/>
    <col min="7942" max="7942" width="15.5703125" style="355" customWidth="1"/>
    <col min="7943" max="8192" width="9.140625" style="355"/>
    <col min="8193" max="8193" width="4.42578125" style="355" customWidth="1"/>
    <col min="8194" max="8194" width="42" style="355" customWidth="1"/>
    <col min="8195" max="8195" width="5.5703125" style="355" customWidth="1"/>
    <col min="8196" max="8196" width="5.42578125" style="355" customWidth="1"/>
    <col min="8197" max="8197" width="9.140625" style="355"/>
    <col min="8198" max="8198" width="15.5703125" style="355" customWidth="1"/>
    <col min="8199" max="8448" width="9.140625" style="355"/>
    <col min="8449" max="8449" width="4.42578125" style="355" customWidth="1"/>
    <col min="8450" max="8450" width="42" style="355" customWidth="1"/>
    <col min="8451" max="8451" width="5.5703125" style="355" customWidth="1"/>
    <col min="8452" max="8452" width="5.42578125" style="355" customWidth="1"/>
    <col min="8453" max="8453" width="9.140625" style="355"/>
    <col min="8454" max="8454" width="15.5703125" style="355" customWidth="1"/>
    <col min="8455" max="8704" width="9.140625" style="355"/>
    <col min="8705" max="8705" width="4.42578125" style="355" customWidth="1"/>
    <col min="8706" max="8706" width="42" style="355" customWidth="1"/>
    <col min="8707" max="8707" width="5.5703125" style="355" customWidth="1"/>
    <col min="8708" max="8708" width="5.42578125" style="355" customWidth="1"/>
    <col min="8709" max="8709" width="9.140625" style="355"/>
    <col min="8710" max="8710" width="15.5703125" style="355" customWidth="1"/>
    <col min="8711" max="8960" width="9.140625" style="355"/>
    <col min="8961" max="8961" width="4.42578125" style="355" customWidth="1"/>
    <col min="8962" max="8962" width="42" style="355" customWidth="1"/>
    <col min="8963" max="8963" width="5.5703125" style="355" customWidth="1"/>
    <col min="8964" max="8964" width="5.42578125" style="355" customWidth="1"/>
    <col min="8965" max="8965" width="9.140625" style="355"/>
    <col min="8966" max="8966" width="15.5703125" style="355" customWidth="1"/>
    <col min="8967" max="9216" width="9.140625" style="355"/>
    <col min="9217" max="9217" width="4.42578125" style="355" customWidth="1"/>
    <col min="9218" max="9218" width="42" style="355" customWidth="1"/>
    <col min="9219" max="9219" width="5.5703125" style="355" customWidth="1"/>
    <col min="9220" max="9220" width="5.42578125" style="355" customWidth="1"/>
    <col min="9221" max="9221" width="9.140625" style="355"/>
    <col min="9222" max="9222" width="15.5703125" style="355" customWidth="1"/>
    <col min="9223" max="9472" width="9.140625" style="355"/>
    <col min="9473" max="9473" width="4.42578125" style="355" customWidth="1"/>
    <col min="9474" max="9474" width="42" style="355" customWidth="1"/>
    <col min="9475" max="9475" width="5.5703125" style="355" customWidth="1"/>
    <col min="9476" max="9476" width="5.42578125" style="355" customWidth="1"/>
    <col min="9477" max="9477" width="9.140625" style="355"/>
    <col min="9478" max="9478" width="15.5703125" style="355" customWidth="1"/>
    <col min="9479" max="9728" width="9.140625" style="355"/>
    <col min="9729" max="9729" width="4.42578125" style="355" customWidth="1"/>
    <col min="9730" max="9730" width="42" style="355" customWidth="1"/>
    <col min="9731" max="9731" width="5.5703125" style="355" customWidth="1"/>
    <col min="9732" max="9732" width="5.42578125" style="355" customWidth="1"/>
    <col min="9733" max="9733" width="9.140625" style="355"/>
    <col min="9734" max="9734" width="15.5703125" style="355" customWidth="1"/>
    <col min="9735" max="9984" width="9.140625" style="355"/>
    <col min="9985" max="9985" width="4.42578125" style="355" customWidth="1"/>
    <col min="9986" max="9986" width="42" style="355" customWidth="1"/>
    <col min="9987" max="9987" width="5.5703125" style="355" customWidth="1"/>
    <col min="9988" max="9988" width="5.42578125" style="355" customWidth="1"/>
    <col min="9989" max="9989" width="9.140625" style="355"/>
    <col min="9990" max="9990" width="15.5703125" style="355" customWidth="1"/>
    <col min="9991" max="10240" width="9.140625" style="355"/>
    <col min="10241" max="10241" width="4.42578125" style="355" customWidth="1"/>
    <col min="10242" max="10242" width="42" style="355" customWidth="1"/>
    <col min="10243" max="10243" width="5.5703125" style="355" customWidth="1"/>
    <col min="10244" max="10244" width="5.42578125" style="355" customWidth="1"/>
    <col min="10245" max="10245" width="9.140625" style="355"/>
    <col min="10246" max="10246" width="15.5703125" style="355" customWidth="1"/>
    <col min="10247" max="10496" width="9.140625" style="355"/>
    <col min="10497" max="10497" width="4.42578125" style="355" customWidth="1"/>
    <col min="10498" max="10498" width="42" style="355" customWidth="1"/>
    <col min="10499" max="10499" width="5.5703125" style="355" customWidth="1"/>
    <col min="10500" max="10500" width="5.42578125" style="355" customWidth="1"/>
    <col min="10501" max="10501" width="9.140625" style="355"/>
    <col min="10502" max="10502" width="15.5703125" style="355" customWidth="1"/>
    <col min="10503" max="10752" width="9.140625" style="355"/>
    <col min="10753" max="10753" width="4.42578125" style="355" customWidth="1"/>
    <col min="10754" max="10754" width="42" style="355" customWidth="1"/>
    <col min="10755" max="10755" width="5.5703125" style="355" customWidth="1"/>
    <col min="10756" max="10756" width="5.42578125" style="355" customWidth="1"/>
    <col min="10757" max="10757" width="9.140625" style="355"/>
    <col min="10758" max="10758" width="15.5703125" style="355" customWidth="1"/>
    <col min="10759" max="11008" width="9.140625" style="355"/>
    <col min="11009" max="11009" width="4.42578125" style="355" customWidth="1"/>
    <col min="11010" max="11010" width="42" style="355" customWidth="1"/>
    <col min="11011" max="11011" width="5.5703125" style="355" customWidth="1"/>
    <col min="11012" max="11012" width="5.42578125" style="355" customWidth="1"/>
    <col min="11013" max="11013" width="9.140625" style="355"/>
    <col min="11014" max="11014" width="15.5703125" style="355" customWidth="1"/>
    <col min="11015" max="11264" width="9.140625" style="355"/>
    <col min="11265" max="11265" width="4.42578125" style="355" customWidth="1"/>
    <col min="11266" max="11266" width="42" style="355" customWidth="1"/>
    <col min="11267" max="11267" width="5.5703125" style="355" customWidth="1"/>
    <col min="11268" max="11268" width="5.42578125" style="355" customWidth="1"/>
    <col min="11269" max="11269" width="9.140625" style="355"/>
    <col min="11270" max="11270" width="15.5703125" style="355" customWidth="1"/>
    <col min="11271" max="11520" width="9.140625" style="355"/>
    <col min="11521" max="11521" width="4.42578125" style="355" customWidth="1"/>
    <col min="11522" max="11522" width="42" style="355" customWidth="1"/>
    <col min="11523" max="11523" width="5.5703125" style="355" customWidth="1"/>
    <col min="11524" max="11524" width="5.42578125" style="355" customWidth="1"/>
    <col min="11525" max="11525" width="9.140625" style="355"/>
    <col min="11526" max="11526" width="15.5703125" style="355" customWidth="1"/>
    <col min="11527" max="11776" width="9.140625" style="355"/>
    <col min="11777" max="11777" width="4.42578125" style="355" customWidth="1"/>
    <col min="11778" max="11778" width="42" style="355" customWidth="1"/>
    <col min="11779" max="11779" width="5.5703125" style="355" customWidth="1"/>
    <col min="11780" max="11780" width="5.42578125" style="355" customWidth="1"/>
    <col min="11781" max="11781" width="9.140625" style="355"/>
    <col min="11782" max="11782" width="15.5703125" style="355" customWidth="1"/>
    <col min="11783" max="12032" width="9.140625" style="355"/>
    <col min="12033" max="12033" width="4.42578125" style="355" customWidth="1"/>
    <col min="12034" max="12034" width="42" style="355" customWidth="1"/>
    <col min="12035" max="12035" width="5.5703125" style="355" customWidth="1"/>
    <col min="12036" max="12036" width="5.42578125" style="355" customWidth="1"/>
    <col min="12037" max="12037" width="9.140625" style="355"/>
    <col min="12038" max="12038" width="15.5703125" style="355" customWidth="1"/>
    <col min="12039" max="12288" width="9.140625" style="355"/>
    <col min="12289" max="12289" width="4.42578125" style="355" customWidth="1"/>
    <col min="12290" max="12290" width="42" style="355" customWidth="1"/>
    <col min="12291" max="12291" width="5.5703125" style="355" customWidth="1"/>
    <col min="12292" max="12292" width="5.42578125" style="355" customWidth="1"/>
    <col min="12293" max="12293" width="9.140625" style="355"/>
    <col min="12294" max="12294" width="15.5703125" style="355" customWidth="1"/>
    <col min="12295" max="12544" width="9.140625" style="355"/>
    <col min="12545" max="12545" width="4.42578125" style="355" customWidth="1"/>
    <col min="12546" max="12546" width="42" style="355" customWidth="1"/>
    <col min="12547" max="12547" width="5.5703125" style="355" customWidth="1"/>
    <col min="12548" max="12548" width="5.42578125" style="355" customWidth="1"/>
    <col min="12549" max="12549" width="9.140625" style="355"/>
    <col min="12550" max="12550" width="15.5703125" style="355" customWidth="1"/>
    <col min="12551" max="12800" width="9.140625" style="355"/>
    <col min="12801" max="12801" width="4.42578125" style="355" customWidth="1"/>
    <col min="12802" max="12802" width="42" style="355" customWidth="1"/>
    <col min="12803" max="12803" width="5.5703125" style="355" customWidth="1"/>
    <col min="12804" max="12804" width="5.42578125" style="355" customWidth="1"/>
    <col min="12805" max="12805" width="9.140625" style="355"/>
    <col min="12806" max="12806" width="15.5703125" style="355" customWidth="1"/>
    <col min="12807" max="13056" width="9.140625" style="355"/>
    <col min="13057" max="13057" width="4.42578125" style="355" customWidth="1"/>
    <col min="13058" max="13058" width="42" style="355" customWidth="1"/>
    <col min="13059" max="13059" width="5.5703125" style="355" customWidth="1"/>
    <col min="13060" max="13060" width="5.42578125" style="355" customWidth="1"/>
    <col min="13061" max="13061" width="9.140625" style="355"/>
    <col min="13062" max="13062" width="15.5703125" style="355" customWidth="1"/>
    <col min="13063" max="13312" width="9.140625" style="355"/>
    <col min="13313" max="13313" width="4.42578125" style="355" customWidth="1"/>
    <col min="13314" max="13314" width="42" style="355" customWidth="1"/>
    <col min="13315" max="13315" width="5.5703125" style="355" customWidth="1"/>
    <col min="13316" max="13316" width="5.42578125" style="355" customWidth="1"/>
    <col min="13317" max="13317" width="9.140625" style="355"/>
    <col min="13318" max="13318" width="15.5703125" style="355" customWidth="1"/>
    <col min="13319" max="13568" width="9.140625" style="355"/>
    <col min="13569" max="13569" width="4.42578125" style="355" customWidth="1"/>
    <col min="13570" max="13570" width="42" style="355" customWidth="1"/>
    <col min="13571" max="13571" width="5.5703125" style="355" customWidth="1"/>
    <col min="13572" max="13572" width="5.42578125" style="355" customWidth="1"/>
    <col min="13573" max="13573" width="9.140625" style="355"/>
    <col min="13574" max="13574" width="15.5703125" style="355" customWidth="1"/>
    <col min="13575" max="13824" width="9.140625" style="355"/>
    <col min="13825" max="13825" width="4.42578125" style="355" customWidth="1"/>
    <col min="13826" max="13826" width="42" style="355" customWidth="1"/>
    <col min="13827" max="13827" width="5.5703125" style="355" customWidth="1"/>
    <col min="13828" max="13828" width="5.42578125" style="355" customWidth="1"/>
    <col min="13829" max="13829" width="9.140625" style="355"/>
    <col min="13830" max="13830" width="15.5703125" style="355" customWidth="1"/>
    <col min="13831" max="14080" width="9.140625" style="355"/>
    <col min="14081" max="14081" width="4.42578125" style="355" customWidth="1"/>
    <col min="14082" max="14082" width="42" style="355" customWidth="1"/>
    <col min="14083" max="14083" width="5.5703125" style="355" customWidth="1"/>
    <col min="14084" max="14084" width="5.42578125" style="355" customWidth="1"/>
    <col min="14085" max="14085" width="9.140625" style="355"/>
    <col min="14086" max="14086" width="15.5703125" style="355" customWidth="1"/>
    <col min="14087" max="14336" width="9.140625" style="355"/>
    <col min="14337" max="14337" width="4.42578125" style="355" customWidth="1"/>
    <col min="14338" max="14338" width="42" style="355" customWidth="1"/>
    <col min="14339" max="14339" width="5.5703125" style="355" customWidth="1"/>
    <col min="14340" max="14340" width="5.42578125" style="355" customWidth="1"/>
    <col min="14341" max="14341" width="9.140625" style="355"/>
    <col min="14342" max="14342" width="15.5703125" style="355" customWidth="1"/>
    <col min="14343" max="14592" width="9.140625" style="355"/>
    <col min="14593" max="14593" width="4.42578125" style="355" customWidth="1"/>
    <col min="14594" max="14594" width="42" style="355" customWidth="1"/>
    <col min="14595" max="14595" width="5.5703125" style="355" customWidth="1"/>
    <col min="14596" max="14596" width="5.42578125" style="355" customWidth="1"/>
    <col min="14597" max="14597" width="9.140625" style="355"/>
    <col min="14598" max="14598" width="15.5703125" style="355" customWidth="1"/>
    <col min="14599" max="14848" width="9.140625" style="355"/>
    <col min="14849" max="14849" width="4.42578125" style="355" customWidth="1"/>
    <col min="14850" max="14850" width="42" style="355" customWidth="1"/>
    <col min="14851" max="14851" width="5.5703125" style="355" customWidth="1"/>
    <col min="14852" max="14852" width="5.42578125" style="355" customWidth="1"/>
    <col min="14853" max="14853" width="9.140625" style="355"/>
    <col min="14854" max="14854" width="15.5703125" style="355" customWidth="1"/>
    <col min="14855" max="15104" width="9.140625" style="355"/>
    <col min="15105" max="15105" width="4.42578125" style="355" customWidth="1"/>
    <col min="15106" max="15106" width="42" style="355" customWidth="1"/>
    <col min="15107" max="15107" width="5.5703125" style="355" customWidth="1"/>
    <col min="15108" max="15108" width="5.42578125" style="355" customWidth="1"/>
    <col min="15109" max="15109" width="9.140625" style="355"/>
    <col min="15110" max="15110" width="15.5703125" style="355" customWidth="1"/>
    <col min="15111" max="15360" width="9.140625" style="355"/>
    <col min="15361" max="15361" width="4.42578125" style="355" customWidth="1"/>
    <col min="15362" max="15362" width="42" style="355" customWidth="1"/>
    <col min="15363" max="15363" width="5.5703125" style="355" customWidth="1"/>
    <col min="15364" max="15364" width="5.42578125" style="355" customWidth="1"/>
    <col min="15365" max="15365" width="9.140625" style="355"/>
    <col min="15366" max="15366" width="15.5703125" style="355" customWidth="1"/>
    <col min="15367" max="15616" width="9.140625" style="355"/>
    <col min="15617" max="15617" width="4.42578125" style="355" customWidth="1"/>
    <col min="15618" max="15618" width="42" style="355" customWidth="1"/>
    <col min="15619" max="15619" width="5.5703125" style="355" customWidth="1"/>
    <col min="15620" max="15620" width="5.42578125" style="355" customWidth="1"/>
    <col min="15621" max="15621" width="9.140625" style="355"/>
    <col min="15622" max="15622" width="15.5703125" style="355" customWidth="1"/>
    <col min="15623" max="15872" width="9.140625" style="355"/>
    <col min="15873" max="15873" width="4.42578125" style="355" customWidth="1"/>
    <col min="15874" max="15874" width="42" style="355" customWidth="1"/>
    <col min="15875" max="15875" width="5.5703125" style="355" customWidth="1"/>
    <col min="15876" max="15876" width="5.42578125" style="355" customWidth="1"/>
    <col min="15877" max="15877" width="9.140625" style="355"/>
    <col min="15878" max="15878" width="15.5703125" style="355" customWidth="1"/>
    <col min="15879" max="16128" width="9.140625" style="355"/>
    <col min="16129" max="16129" width="4.42578125" style="355" customWidth="1"/>
    <col min="16130" max="16130" width="42" style="355" customWidth="1"/>
    <col min="16131" max="16131" width="5.5703125" style="355" customWidth="1"/>
    <col min="16132" max="16132" width="5.42578125" style="355" customWidth="1"/>
    <col min="16133" max="16133" width="9.140625" style="355"/>
    <col min="16134" max="16134" width="15.5703125" style="355" customWidth="1"/>
    <col min="16135" max="16384" width="9.140625" style="355"/>
  </cols>
  <sheetData>
    <row r="1" spans="1:6">
      <c r="A1" s="847" t="s">
        <v>515</v>
      </c>
      <c r="B1" s="496" t="s">
        <v>516</v>
      </c>
      <c r="C1" s="497" t="s">
        <v>517</v>
      </c>
      <c r="D1" s="497" t="s">
        <v>518</v>
      </c>
      <c r="E1" s="498" t="s">
        <v>519</v>
      </c>
      <c r="F1" s="499" t="s">
        <v>520</v>
      </c>
    </row>
    <row r="2" spans="1:6" s="361" customFormat="1">
      <c r="A2" s="500"/>
      <c r="B2" s="501"/>
      <c r="C2" s="502"/>
      <c r="D2" s="502"/>
      <c r="E2" s="503" t="s">
        <v>521</v>
      </c>
      <c r="F2" s="504" t="s">
        <v>521</v>
      </c>
    </row>
    <row r="3" spans="1:6" s="361" customFormat="1">
      <c r="A3" s="362"/>
      <c r="B3" s="363"/>
      <c r="C3" s="364"/>
      <c r="D3" s="364"/>
      <c r="E3" s="365"/>
      <c r="F3" s="365"/>
    </row>
    <row r="4" spans="1:6" s="361" customFormat="1">
      <c r="A4" s="362"/>
      <c r="B4" s="363"/>
      <c r="C4" s="364"/>
      <c r="D4" s="364"/>
      <c r="E4" s="365"/>
      <c r="F4" s="365"/>
    </row>
    <row r="5" spans="1:6" s="361" customFormat="1">
      <c r="A5" s="362"/>
      <c r="B5" s="363"/>
      <c r="C5" s="364"/>
      <c r="D5" s="364"/>
      <c r="E5" s="365"/>
      <c r="F5" s="365"/>
    </row>
    <row r="6" spans="1:6" s="361" customFormat="1">
      <c r="A6" s="362"/>
      <c r="B6" s="363"/>
      <c r="C6" s="364"/>
      <c r="D6" s="364"/>
      <c r="E6" s="365"/>
      <c r="F6" s="365"/>
    </row>
    <row r="7" spans="1:6" s="361" customFormat="1">
      <c r="A7" s="362"/>
      <c r="B7" s="363"/>
      <c r="C7" s="364"/>
      <c r="D7" s="364"/>
      <c r="E7" s="365"/>
      <c r="F7" s="365"/>
    </row>
    <row r="8" spans="1:6" s="361" customFormat="1">
      <c r="A8" s="362"/>
      <c r="B8" s="363"/>
      <c r="C8" s="364"/>
      <c r="D8" s="364"/>
      <c r="E8" s="365"/>
      <c r="F8" s="365"/>
    </row>
    <row r="9" spans="1:6" s="361" customFormat="1">
      <c r="A9" s="362"/>
      <c r="B9" s="363"/>
      <c r="C9" s="364"/>
      <c r="D9" s="364"/>
      <c r="E9" s="365"/>
      <c r="F9" s="365"/>
    </row>
    <row r="10" spans="1:6" s="361" customFormat="1">
      <c r="A10" s="362"/>
      <c r="B10" s="363"/>
      <c r="C10" s="364"/>
      <c r="D10" s="364"/>
      <c r="E10" s="365"/>
      <c r="F10" s="365"/>
    </row>
    <row r="11" spans="1:6" s="361" customFormat="1">
      <c r="A11" s="362"/>
      <c r="B11" s="363"/>
      <c r="C11" s="364"/>
      <c r="D11" s="364"/>
      <c r="E11" s="365"/>
      <c r="F11" s="365"/>
    </row>
    <row r="12" spans="1:6" s="361" customFormat="1">
      <c r="A12" s="362"/>
      <c r="B12" s="363"/>
      <c r="C12" s="364"/>
      <c r="D12" s="364"/>
      <c r="E12" s="365"/>
      <c r="F12" s="365"/>
    </row>
    <row r="13" spans="1:6" s="361" customFormat="1">
      <c r="A13" s="362"/>
      <c r="B13" s="363"/>
      <c r="C13" s="364"/>
      <c r="D13" s="364"/>
      <c r="E13" s="365"/>
      <c r="F13" s="365"/>
    </row>
    <row r="14" spans="1:6" s="361" customFormat="1">
      <c r="A14" s="362"/>
      <c r="B14" s="363"/>
      <c r="C14" s="364"/>
      <c r="D14" s="364"/>
      <c r="E14" s="365"/>
      <c r="F14" s="365"/>
    </row>
    <row r="15" spans="1:6" s="361" customFormat="1">
      <c r="A15" s="362"/>
      <c r="B15" s="363"/>
      <c r="C15" s="364"/>
      <c r="D15" s="364"/>
      <c r="E15" s="365"/>
      <c r="F15" s="365"/>
    </row>
    <row r="16" spans="1:6" s="361" customFormat="1">
      <c r="A16" s="362"/>
      <c r="B16" s="363"/>
      <c r="C16" s="364"/>
      <c r="D16" s="364"/>
      <c r="E16" s="365"/>
      <c r="F16" s="365"/>
    </row>
    <row r="17" spans="1:6" s="361" customFormat="1">
      <c r="A17" s="362"/>
      <c r="B17" s="363"/>
      <c r="C17" s="364"/>
      <c r="D17" s="364"/>
      <c r="E17" s="365"/>
      <c r="F17" s="365"/>
    </row>
    <row r="18" spans="1:6" s="361" customFormat="1" ht="15.75">
      <c r="A18" s="367"/>
      <c r="B18" s="374" t="s">
        <v>705</v>
      </c>
      <c r="C18" s="505"/>
      <c r="D18" s="506"/>
      <c r="E18" s="365"/>
      <c r="F18" s="365"/>
    </row>
    <row r="19" spans="1:6" s="361" customFormat="1">
      <c r="A19" s="362"/>
      <c r="B19" s="507"/>
      <c r="C19" s="364"/>
      <c r="D19" s="364"/>
      <c r="E19" s="365"/>
      <c r="F19" s="372"/>
    </row>
    <row r="20" spans="1:6" s="361" customFormat="1">
      <c r="A20" s="362" t="str">
        <f>'OGREVANJE IN HLAJENJE'!A9</f>
        <v>1.</v>
      </c>
      <c r="B20" s="507" t="str">
        <f>VODOVOD!B9</f>
        <v>SANITARNA OPREMA</v>
      </c>
      <c r="C20" s="364"/>
      <c r="D20" s="364"/>
      <c r="E20" s="365"/>
      <c r="F20" s="372">
        <f>VODOVOD!F131</f>
        <v>0</v>
      </c>
    </row>
    <row r="21" spans="1:6" s="361" customFormat="1">
      <c r="A21" s="362"/>
      <c r="B21" s="363"/>
      <c r="C21" s="364"/>
      <c r="D21" s="364"/>
      <c r="E21" s="365"/>
      <c r="F21" s="372"/>
    </row>
    <row r="22" spans="1:6" s="361" customFormat="1">
      <c r="A22" s="362" t="str">
        <f>'OGREVANJE IN HLAJENJE'!A215</f>
        <v>2.</v>
      </c>
      <c r="B22" s="363" t="str">
        <f>VODOVOD!B133</f>
        <v xml:space="preserve">HLADNA IN TOPLA VODA - RAZVOD </v>
      </c>
      <c r="C22" s="364"/>
      <c r="D22" s="364"/>
      <c r="E22" s="365"/>
      <c r="F22" s="372">
        <f>VODOVOD!F251</f>
        <v>0</v>
      </c>
    </row>
    <row r="23" spans="1:6" s="361" customFormat="1">
      <c r="A23" s="362"/>
      <c r="B23" s="363"/>
      <c r="C23" s="364"/>
      <c r="D23" s="364"/>
      <c r="E23" s="365"/>
      <c r="F23" s="372"/>
    </row>
    <row r="24" spans="1:6" s="361" customFormat="1">
      <c r="A24" s="362" t="str">
        <f>'OGREVANJE IN HLAJENJE'!A217</f>
        <v>3.</v>
      </c>
      <c r="B24" s="507" t="str">
        <f>VODOVOD!B255</f>
        <v xml:space="preserve">NOTRANJA KANALIZACIJA </v>
      </c>
      <c r="C24" s="364"/>
      <c r="D24" s="364"/>
      <c r="E24" s="365"/>
      <c r="F24" s="372">
        <f>VODOVOD!F290</f>
        <v>0</v>
      </c>
    </row>
    <row r="25" spans="1:6" s="361" customFormat="1">
      <c r="A25" s="362"/>
      <c r="B25" s="363"/>
      <c r="C25" s="364"/>
      <c r="D25" s="364"/>
      <c r="E25" s="365"/>
      <c r="F25" s="372"/>
    </row>
    <row r="26" spans="1:6" s="361" customFormat="1">
      <c r="A26" s="362" t="str">
        <f>'OGREVANJE IN HLAJENJE'!A349</f>
        <v>4.</v>
      </c>
      <c r="B26" s="363" t="str">
        <f>VODOVOD!B294</f>
        <v>SPLOŠNO</v>
      </c>
      <c r="C26" s="364"/>
      <c r="D26" s="364"/>
      <c r="E26" s="365"/>
      <c r="F26" s="372">
        <f>VODOVOD!F309</f>
        <v>0</v>
      </c>
    </row>
    <row r="27" spans="1:6" s="361" customFormat="1">
      <c r="A27" s="362"/>
      <c r="B27" s="363"/>
      <c r="C27" s="364"/>
      <c r="D27" s="364"/>
      <c r="E27" s="365"/>
      <c r="F27" s="372"/>
    </row>
    <row r="28" spans="1:6" s="378" customFormat="1" ht="15.75">
      <c r="A28" s="373"/>
      <c r="B28" s="374" t="s">
        <v>706</v>
      </c>
      <c r="C28" s="375"/>
      <c r="D28" s="375"/>
      <c r="E28" s="376"/>
      <c r="F28" s="377">
        <f>SUM(F20:F26)</f>
        <v>0</v>
      </c>
    </row>
  </sheetData>
  <sheetProtection algorithmName="SHA-512" hashValue="qe1ihqY8XMvOOXIAW0/+27XLg7k8tUCkWd1AObznbhHD+PdLhB0F722wvciPviw87haqO6nCB4SI3WceI836xQ==" saltValue="aidvluWH9NUJyXUPm9UnjQ==" spinCount="100000" sheet="1" objects="1" scenarios="1" selectLockedCells="1"/>
  <pageMargins left="0.98425196850393704" right="0.98425196850393704" top="0.98425196850393704" bottom="0.98425196850393704" header="0.51181102362204722" footer="0.51181102362204722"/>
  <pageSetup paperSize="9" scale="96" orientation="portrait" r:id="rId1"/>
  <headerFooter alignWithMargins="0">
    <oddHeader>&amp;CPRIZIDEK ENOTE VRTCA NA PLANINI PRI SEVNICI</oddHeader>
    <oddFooter>Stran &amp;P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187F0-236B-479A-A275-BA05A0D2AC4F}">
  <sheetPr>
    <tabColor rgb="FF00B0F0"/>
  </sheetPr>
  <dimension ref="A1:K309"/>
  <sheetViews>
    <sheetView view="pageBreakPreview" topLeftCell="A16" zoomScale="120" zoomScaleNormal="100" zoomScaleSheetLayoutView="120" workbookViewId="0">
      <selection activeCell="E26" sqref="E26"/>
    </sheetView>
  </sheetViews>
  <sheetFormatPr defaultRowHeight="12.75"/>
  <cols>
    <col min="1" max="1" width="4.42578125" style="481" customWidth="1"/>
    <col min="2" max="2" width="56.140625" style="440" customWidth="1"/>
    <col min="3" max="3" width="6" style="396" customWidth="1"/>
    <col min="4" max="4" width="6.28515625" style="396" customWidth="1"/>
    <col min="5" max="5" width="12.7109375" style="442" customWidth="1"/>
    <col min="6" max="6" width="11" style="442" customWidth="1"/>
    <col min="7" max="7" width="12.42578125" style="355" customWidth="1"/>
    <col min="8" max="8" width="10.140625" style="355" bestFit="1" customWidth="1"/>
    <col min="9" max="9" width="12.42578125" style="355" customWidth="1"/>
    <col min="10" max="10" width="9.140625" style="364" customWidth="1"/>
    <col min="11" max="11" width="9.140625" style="387" customWidth="1"/>
    <col min="12" max="256" width="9.140625" style="355"/>
    <col min="257" max="257" width="4.42578125" style="355" customWidth="1"/>
    <col min="258" max="258" width="56.140625" style="355" customWidth="1"/>
    <col min="259" max="259" width="6" style="355" customWidth="1"/>
    <col min="260" max="260" width="6.28515625" style="355" customWidth="1"/>
    <col min="261" max="261" width="14.5703125" style="355" customWidth="1"/>
    <col min="262" max="262" width="13.5703125" style="355" customWidth="1"/>
    <col min="263" max="263" width="12.42578125" style="355" customWidth="1"/>
    <col min="264" max="264" width="10.140625" style="355" bestFit="1" customWidth="1"/>
    <col min="265" max="265" width="12.42578125" style="355" customWidth="1"/>
    <col min="266" max="512" width="9.140625" style="355"/>
    <col min="513" max="513" width="4.42578125" style="355" customWidth="1"/>
    <col min="514" max="514" width="56.140625" style="355" customWidth="1"/>
    <col min="515" max="515" width="6" style="355" customWidth="1"/>
    <col min="516" max="516" width="6.28515625" style="355" customWidth="1"/>
    <col min="517" max="517" width="14.5703125" style="355" customWidth="1"/>
    <col min="518" max="518" width="13.5703125" style="355" customWidth="1"/>
    <col min="519" max="519" width="12.42578125" style="355" customWidth="1"/>
    <col min="520" max="520" width="10.140625" style="355" bestFit="1" customWidth="1"/>
    <col min="521" max="521" width="12.42578125" style="355" customWidth="1"/>
    <col min="522" max="768" width="9.140625" style="355"/>
    <col min="769" max="769" width="4.42578125" style="355" customWidth="1"/>
    <col min="770" max="770" width="56.140625" style="355" customWidth="1"/>
    <col min="771" max="771" width="6" style="355" customWidth="1"/>
    <col min="772" max="772" width="6.28515625" style="355" customWidth="1"/>
    <col min="773" max="773" width="14.5703125" style="355" customWidth="1"/>
    <col min="774" max="774" width="13.5703125" style="355" customWidth="1"/>
    <col min="775" max="775" width="12.42578125" style="355" customWidth="1"/>
    <col min="776" max="776" width="10.140625" style="355" bestFit="1" customWidth="1"/>
    <col min="777" max="777" width="12.42578125" style="355" customWidth="1"/>
    <col min="778" max="1024" width="9.140625" style="355"/>
    <col min="1025" max="1025" width="4.42578125" style="355" customWidth="1"/>
    <col min="1026" max="1026" width="56.140625" style="355" customWidth="1"/>
    <col min="1027" max="1027" width="6" style="355" customWidth="1"/>
    <col min="1028" max="1028" width="6.28515625" style="355" customWidth="1"/>
    <col min="1029" max="1029" width="14.5703125" style="355" customWidth="1"/>
    <col min="1030" max="1030" width="13.5703125" style="355" customWidth="1"/>
    <col min="1031" max="1031" width="12.42578125" style="355" customWidth="1"/>
    <col min="1032" max="1032" width="10.140625" style="355" bestFit="1" customWidth="1"/>
    <col min="1033" max="1033" width="12.42578125" style="355" customWidth="1"/>
    <col min="1034" max="1280" width="9.140625" style="355"/>
    <col min="1281" max="1281" width="4.42578125" style="355" customWidth="1"/>
    <col min="1282" max="1282" width="56.140625" style="355" customWidth="1"/>
    <col min="1283" max="1283" width="6" style="355" customWidth="1"/>
    <col min="1284" max="1284" width="6.28515625" style="355" customWidth="1"/>
    <col min="1285" max="1285" width="14.5703125" style="355" customWidth="1"/>
    <col min="1286" max="1286" width="13.5703125" style="355" customWidth="1"/>
    <col min="1287" max="1287" width="12.42578125" style="355" customWidth="1"/>
    <col min="1288" max="1288" width="10.140625" style="355" bestFit="1" customWidth="1"/>
    <col min="1289" max="1289" width="12.42578125" style="355" customWidth="1"/>
    <col min="1290" max="1536" width="9.140625" style="355"/>
    <col min="1537" max="1537" width="4.42578125" style="355" customWidth="1"/>
    <col min="1538" max="1538" width="56.140625" style="355" customWidth="1"/>
    <col min="1539" max="1539" width="6" style="355" customWidth="1"/>
    <col min="1540" max="1540" width="6.28515625" style="355" customWidth="1"/>
    <col min="1541" max="1541" width="14.5703125" style="355" customWidth="1"/>
    <col min="1542" max="1542" width="13.5703125" style="355" customWidth="1"/>
    <col min="1543" max="1543" width="12.42578125" style="355" customWidth="1"/>
    <col min="1544" max="1544" width="10.140625" style="355" bestFit="1" customWidth="1"/>
    <col min="1545" max="1545" width="12.42578125" style="355" customWidth="1"/>
    <col min="1546" max="1792" width="9.140625" style="355"/>
    <col min="1793" max="1793" width="4.42578125" style="355" customWidth="1"/>
    <col min="1794" max="1794" width="56.140625" style="355" customWidth="1"/>
    <col min="1795" max="1795" width="6" style="355" customWidth="1"/>
    <col min="1796" max="1796" width="6.28515625" style="355" customWidth="1"/>
    <col min="1797" max="1797" width="14.5703125" style="355" customWidth="1"/>
    <col min="1798" max="1798" width="13.5703125" style="355" customWidth="1"/>
    <col min="1799" max="1799" width="12.42578125" style="355" customWidth="1"/>
    <col min="1800" max="1800" width="10.140625" style="355" bestFit="1" customWidth="1"/>
    <col min="1801" max="1801" width="12.42578125" style="355" customWidth="1"/>
    <col min="1802" max="2048" width="9.140625" style="355"/>
    <col min="2049" max="2049" width="4.42578125" style="355" customWidth="1"/>
    <col min="2050" max="2050" width="56.140625" style="355" customWidth="1"/>
    <col min="2051" max="2051" width="6" style="355" customWidth="1"/>
    <col min="2052" max="2052" width="6.28515625" style="355" customWidth="1"/>
    <col min="2053" max="2053" width="14.5703125" style="355" customWidth="1"/>
    <col min="2054" max="2054" width="13.5703125" style="355" customWidth="1"/>
    <col min="2055" max="2055" width="12.42578125" style="355" customWidth="1"/>
    <col min="2056" max="2056" width="10.140625" style="355" bestFit="1" customWidth="1"/>
    <col min="2057" max="2057" width="12.42578125" style="355" customWidth="1"/>
    <col min="2058" max="2304" width="9.140625" style="355"/>
    <col min="2305" max="2305" width="4.42578125" style="355" customWidth="1"/>
    <col min="2306" max="2306" width="56.140625" style="355" customWidth="1"/>
    <col min="2307" max="2307" width="6" style="355" customWidth="1"/>
    <col min="2308" max="2308" width="6.28515625" style="355" customWidth="1"/>
    <col min="2309" max="2309" width="14.5703125" style="355" customWidth="1"/>
    <col min="2310" max="2310" width="13.5703125" style="355" customWidth="1"/>
    <col min="2311" max="2311" width="12.42578125" style="355" customWidth="1"/>
    <col min="2312" max="2312" width="10.140625" style="355" bestFit="1" customWidth="1"/>
    <col min="2313" max="2313" width="12.42578125" style="355" customWidth="1"/>
    <col min="2314" max="2560" width="9.140625" style="355"/>
    <col min="2561" max="2561" width="4.42578125" style="355" customWidth="1"/>
    <col min="2562" max="2562" width="56.140625" style="355" customWidth="1"/>
    <col min="2563" max="2563" width="6" style="355" customWidth="1"/>
    <col min="2564" max="2564" width="6.28515625" style="355" customWidth="1"/>
    <col min="2565" max="2565" width="14.5703125" style="355" customWidth="1"/>
    <col min="2566" max="2566" width="13.5703125" style="355" customWidth="1"/>
    <col min="2567" max="2567" width="12.42578125" style="355" customWidth="1"/>
    <col min="2568" max="2568" width="10.140625" style="355" bestFit="1" customWidth="1"/>
    <col min="2569" max="2569" width="12.42578125" style="355" customWidth="1"/>
    <col min="2570" max="2816" width="9.140625" style="355"/>
    <col min="2817" max="2817" width="4.42578125" style="355" customWidth="1"/>
    <col min="2818" max="2818" width="56.140625" style="355" customWidth="1"/>
    <col min="2819" max="2819" width="6" style="355" customWidth="1"/>
    <col min="2820" max="2820" width="6.28515625" style="355" customWidth="1"/>
    <col min="2821" max="2821" width="14.5703125" style="355" customWidth="1"/>
    <col min="2822" max="2822" width="13.5703125" style="355" customWidth="1"/>
    <col min="2823" max="2823" width="12.42578125" style="355" customWidth="1"/>
    <col min="2824" max="2824" width="10.140625" style="355" bestFit="1" customWidth="1"/>
    <col min="2825" max="2825" width="12.42578125" style="355" customWidth="1"/>
    <col min="2826" max="3072" width="9.140625" style="355"/>
    <col min="3073" max="3073" width="4.42578125" style="355" customWidth="1"/>
    <col min="3074" max="3074" width="56.140625" style="355" customWidth="1"/>
    <col min="3075" max="3075" width="6" style="355" customWidth="1"/>
    <col min="3076" max="3076" width="6.28515625" style="355" customWidth="1"/>
    <col min="3077" max="3077" width="14.5703125" style="355" customWidth="1"/>
    <col min="3078" max="3078" width="13.5703125" style="355" customWidth="1"/>
    <col min="3079" max="3079" width="12.42578125" style="355" customWidth="1"/>
    <col min="3080" max="3080" width="10.140625" style="355" bestFit="1" customWidth="1"/>
    <col min="3081" max="3081" width="12.42578125" style="355" customWidth="1"/>
    <col min="3082" max="3328" width="9.140625" style="355"/>
    <col min="3329" max="3329" width="4.42578125" style="355" customWidth="1"/>
    <col min="3330" max="3330" width="56.140625" style="355" customWidth="1"/>
    <col min="3331" max="3331" width="6" style="355" customWidth="1"/>
    <col min="3332" max="3332" width="6.28515625" style="355" customWidth="1"/>
    <col min="3333" max="3333" width="14.5703125" style="355" customWidth="1"/>
    <col min="3334" max="3334" width="13.5703125" style="355" customWidth="1"/>
    <col min="3335" max="3335" width="12.42578125" style="355" customWidth="1"/>
    <col min="3336" max="3336" width="10.140625" style="355" bestFit="1" customWidth="1"/>
    <col min="3337" max="3337" width="12.42578125" style="355" customWidth="1"/>
    <col min="3338" max="3584" width="9.140625" style="355"/>
    <col min="3585" max="3585" width="4.42578125" style="355" customWidth="1"/>
    <col min="3586" max="3586" width="56.140625" style="355" customWidth="1"/>
    <col min="3587" max="3587" width="6" style="355" customWidth="1"/>
    <col min="3588" max="3588" width="6.28515625" style="355" customWidth="1"/>
    <col min="3589" max="3589" width="14.5703125" style="355" customWidth="1"/>
    <col min="3590" max="3590" width="13.5703125" style="355" customWidth="1"/>
    <col min="3591" max="3591" width="12.42578125" style="355" customWidth="1"/>
    <col min="3592" max="3592" width="10.140625" style="355" bestFit="1" customWidth="1"/>
    <col min="3593" max="3593" width="12.42578125" style="355" customWidth="1"/>
    <col min="3594" max="3840" width="9.140625" style="355"/>
    <col min="3841" max="3841" width="4.42578125" style="355" customWidth="1"/>
    <col min="3842" max="3842" width="56.140625" style="355" customWidth="1"/>
    <col min="3843" max="3843" width="6" style="355" customWidth="1"/>
    <col min="3844" max="3844" width="6.28515625" style="355" customWidth="1"/>
    <col min="3845" max="3845" width="14.5703125" style="355" customWidth="1"/>
    <col min="3846" max="3846" width="13.5703125" style="355" customWidth="1"/>
    <col min="3847" max="3847" width="12.42578125" style="355" customWidth="1"/>
    <col min="3848" max="3848" width="10.140625" style="355" bestFit="1" customWidth="1"/>
    <col min="3849" max="3849" width="12.42578125" style="355" customWidth="1"/>
    <col min="3850" max="4096" width="9.140625" style="355"/>
    <col min="4097" max="4097" width="4.42578125" style="355" customWidth="1"/>
    <col min="4098" max="4098" width="56.140625" style="355" customWidth="1"/>
    <col min="4099" max="4099" width="6" style="355" customWidth="1"/>
    <col min="4100" max="4100" width="6.28515625" style="355" customWidth="1"/>
    <col min="4101" max="4101" width="14.5703125" style="355" customWidth="1"/>
    <col min="4102" max="4102" width="13.5703125" style="355" customWidth="1"/>
    <col min="4103" max="4103" width="12.42578125" style="355" customWidth="1"/>
    <col min="4104" max="4104" width="10.140625" style="355" bestFit="1" customWidth="1"/>
    <col min="4105" max="4105" width="12.42578125" style="355" customWidth="1"/>
    <col min="4106" max="4352" width="9.140625" style="355"/>
    <col min="4353" max="4353" width="4.42578125" style="355" customWidth="1"/>
    <col min="4354" max="4354" width="56.140625" style="355" customWidth="1"/>
    <col min="4355" max="4355" width="6" style="355" customWidth="1"/>
    <col min="4356" max="4356" width="6.28515625" style="355" customWidth="1"/>
    <col min="4357" max="4357" width="14.5703125" style="355" customWidth="1"/>
    <col min="4358" max="4358" width="13.5703125" style="355" customWidth="1"/>
    <col min="4359" max="4359" width="12.42578125" style="355" customWidth="1"/>
    <col min="4360" max="4360" width="10.140625" style="355" bestFit="1" customWidth="1"/>
    <col min="4361" max="4361" width="12.42578125" style="355" customWidth="1"/>
    <col min="4362" max="4608" width="9.140625" style="355"/>
    <col min="4609" max="4609" width="4.42578125" style="355" customWidth="1"/>
    <col min="4610" max="4610" width="56.140625" style="355" customWidth="1"/>
    <col min="4611" max="4611" width="6" style="355" customWidth="1"/>
    <col min="4612" max="4612" width="6.28515625" style="355" customWidth="1"/>
    <col min="4613" max="4613" width="14.5703125" style="355" customWidth="1"/>
    <col min="4614" max="4614" width="13.5703125" style="355" customWidth="1"/>
    <col min="4615" max="4615" width="12.42578125" style="355" customWidth="1"/>
    <col min="4616" max="4616" width="10.140625" style="355" bestFit="1" customWidth="1"/>
    <col min="4617" max="4617" width="12.42578125" style="355" customWidth="1"/>
    <col min="4618" max="4864" width="9.140625" style="355"/>
    <col min="4865" max="4865" width="4.42578125" style="355" customWidth="1"/>
    <col min="4866" max="4866" width="56.140625" style="355" customWidth="1"/>
    <col min="4867" max="4867" width="6" style="355" customWidth="1"/>
    <col min="4868" max="4868" width="6.28515625" style="355" customWidth="1"/>
    <col min="4869" max="4869" width="14.5703125" style="355" customWidth="1"/>
    <col min="4870" max="4870" width="13.5703125" style="355" customWidth="1"/>
    <col min="4871" max="4871" width="12.42578125" style="355" customWidth="1"/>
    <col min="4872" max="4872" width="10.140625" style="355" bestFit="1" customWidth="1"/>
    <col min="4873" max="4873" width="12.42578125" style="355" customWidth="1"/>
    <col min="4874" max="5120" width="9.140625" style="355"/>
    <col min="5121" max="5121" width="4.42578125" style="355" customWidth="1"/>
    <col min="5122" max="5122" width="56.140625" style="355" customWidth="1"/>
    <col min="5123" max="5123" width="6" style="355" customWidth="1"/>
    <col min="5124" max="5124" width="6.28515625" style="355" customWidth="1"/>
    <col min="5125" max="5125" width="14.5703125" style="355" customWidth="1"/>
    <col min="5126" max="5126" width="13.5703125" style="355" customWidth="1"/>
    <col min="5127" max="5127" width="12.42578125" style="355" customWidth="1"/>
    <col min="5128" max="5128" width="10.140625" style="355" bestFit="1" customWidth="1"/>
    <col min="5129" max="5129" width="12.42578125" style="355" customWidth="1"/>
    <col min="5130" max="5376" width="9.140625" style="355"/>
    <col min="5377" max="5377" width="4.42578125" style="355" customWidth="1"/>
    <col min="5378" max="5378" width="56.140625" style="355" customWidth="1"/>
    <col min="5379" max="5379" width="6" style="355" customWidth="1"/>
    <col min="5380" max="5380" width="6.28515625" style="355" customWidth="1"/>
    <col min="5381" max="5381" width="14.5703125" style="355" customWidth="1"/>
    <col min="5382" max="5382" width="13.5703125" style="355" customWidth="1"/>
    <col min="5383" max="5383" width="12.42578125" style="355" customWidth="1"/>
    <col min="5384" max="5384" width="10.140625" style="355" bestFit="1" customWidth="1"/>
    <col min="5385" max="5385" width="12.42578125" style="355" customWidth="1"/>
    <col min="5386" max="5632" width="9.140625" style="355"/>
    <col min="5633" max="5633" width="4.42578125" style="355" customWidth="1"/>
    <col min="5634" max="5634" width="56.140625" style="355" customWidth="1"/>
    <col min="5635" max="5635" width="6" style="355" customWidth="1"/>
    <col min="5636" max="5636" width="6.28515625" style="355" customWidth="1"/>
    <col min="5637" max="5637" width="14.5703125" style="355" customWidth="1"/>
    <col min="5638" max="5638" width="13.5703125" style="355" customWidth="1"/>
    <col min="5639" max="5639" width="12.42578125" style="355" customWidth="1"/>
    <col min="5640" max="5640" width="10.140625" style="355" bestFit="1" customWidth="1"/>
    <col min="5641" max="5641" width="12.42578125" style="355" customWidth="1"/>
    <col min="5642" max="5888" width="9.140625" style="355"/>
    <col min="5889" max="5889" width="4.42578125" style="355" customWidth="1"/>
    <col min="5890" max="5890" width="56.140625" style="355" customWidth="1"/>
    <col min="5891" max="5891" width="6" style="355" customWidth="1"/>
    <col min="5892" max="5892" width="6.28515625" style="355" customWidth="1"/>
    <col min="5893" max="5893" width="14.5703125" style="355" customWidth="1"/>
    <col min="5894" max="5894" width="13.5703125" style="355" customWidth="1"/>
    <col min="5895" max="5895" width="12.42578125" style="355" customWidth="1"/>
    <col min="5896" max="5896" width="10.140625" style="355" bestFit="1" customWidth="1"/>
    <col min="5897" max="5897" width="12.42578125" style="355" customWidth="1"/>
    <col min="5898" max="6144" width="9.140625" style="355"/>
    <col min="6145" max="6145" width="4.42578125" style="355" customWidth="1"/>
    <col min="6146" max="6146" width="56.140625" style="355" customWidth="1"/>
    <col min="6147" max="6147" width="6" style="355" customWidth="1"/>
    <col min="6148" max="6148" width="6.28515625" style="355" customWidth="1"/>
    <col min="6149" max="6149" width="14.5703125" style="355" customWidth="1"/>
    <col min="6150" max="6150" width="13.5703125" style="355" customWidth="1"/>
    <col min="6151" max="6151" width="12.42578125" style="355" customWidth="1"/>
    <col min="6152" max="6152" width="10.140625" style="355" bestFit="1" customWidth="1"/>
    <col min="6153" max="6153" width="12.42578125" style="355" customWidth="1"/>
    <col min="6154" max="6400" width="9.140625" style="355"/>
    <col min="6401" max="6401" width="4.42578125" style="355" customWidth="1"/>
    <col min="6402" max="6402" width="56.140625" style="355" customWidth="1"/>
    <col min="6403" max="6403" width="6" style="355" customWidth="1"/>
    <col min="6404" max="6404" width="6.28515625" style="355" customWidth="1"/>
    <col min="6405" max="6405" width="14.5703125" style="355" customWidth="1"/>
    <col min="6406" max="6406" width="13.5703125" style="355" customWidth="1"/>
    <col min="6407" max="6407" width="12.42578125" style="355" customWidth="1"/>
    <col min="6408" max="6408" width="10.140625" style="355" bestFit="1" customWidth="1"/>
    <col min="6409" max="6409" width="12.42578125" style="355" customWidth="1"/>
    <col min="6410" max="6656" width="9.140625" style="355"/>
    <col min="6657" max="6657" width="4.42578125" style="355" customWidth="1"/>
    <col min="6658" max="6658" width="56.140625" style="355" customWidth="1"/>
    <col min="6659" max="6659" width="6" style="355" customWidth="1"/>
    <col min="6660" max="6660" width="6.28515625" style="355" customWidth="1"/>
    <col min="6661" max="6661" width="14.5703125" style="355" customWidth="1"/>
    <col min="6662" max="6662" width="13.5703125" style="355" customWidth="1"/>
    <col min="6663" max="6663" width="12.42578125" style="355" customWidth="1"/>
    <col min="6664" max="6664" width="10.140625" style="355" bestFit="1" customWidth="1"/>
    <col min="6665" max="6665" width="12.42578125" style="355" customWidth="1"/>
    <col min="6666" max="6912" width="9.140625" style="355"/>
    <col min="6913" max="6913" width="4.42578125" style="355" customWidth="1"/>
    <col min="6914" max="6914" width="56.140625" style="355" customWidth="1"/>
    <col min="6915" max="6915" width="6" style="355" customWidth="1"/>
    <col min="6916" max="6916" width="6.28515625" style="355" customWidth="1"/>
    <col min="6917" max="6917" width="14.5703125" style="355" customWidth="1"/>
    <col min="6918" max="6918" width="13.5703125" style="355" customWidth="1"/>
    <col min="6919" max="6919" width="12.42578125" style="355" customWidth="1"/>
    <col min="6920" max="6920" width="10.140625" style="355" bestFit="1" customWidth="1"/>
    <col min="6921" max="6921" width="12.42578125" style="355" customWidth="1"/>
    <col min="6922" max="7168" width="9.140625" style="355"/>
    <col min="7169" max="7169" width="4.42578125" style="355" customWidth="1"/>
    <col min="7170" max="7170" width="56.140625" style="355" customWidth="1"/>
    <col min="7171" max="7171" width="6" style="355" customWidth="1"/>
    <col min="7172" max="7172" width="6.28515625" style="355" customWidth="1"/>
    <col min="7173" max="7173" width="14.5703125" style="355" customWidth="1"/>
    <col min="7174" max="7174" width="13.5703125" style="355" customWidth="1"/>
    <col min="7175" max="7175" width="12.42578125" style="355" customWidth="1"/>
    <col min="7176" max="7176" width="10.140625" style="355" bestFit="1" customWidth="1"/>
    <col min="7177" max="7177" width="12.42578125" style="355" customWidth="1"/>
    <col min="7178" max="7424" width="9.140625" style="355"/>
    <col min="7425" max="7425" width="4.42578125" style="355" customWidth="1"/>
    <col min="7426" max="7426" width="56.140625" style="355" customWidth="1"/>
    <col min="7427" max="7427" width="6" style="355" customWidth="1"/>
    <col min="7428" max="7428" width="6.28515625" style="355" customWidth="1"/>
    <col min="7429" max="7429" width="14.5703125" style="355" customWidth="1"/>
    <col min="7430" max="7430" width="13.5703125" style="355" customWidth="1"/>
    <col min="7431" max="7431" width="12.42578125" style="355" customWidth="1"/>
    <col min="7432" max="7432" width="10.140625" style="355" bestFit="1" customWidth="1"/>
    <col min="7433" max="7433" width="12.42578125" style="355" customWidth="1"/>
    <col min="7434" max="7680" width="9.140625" style="355"/>
    <col min="7681" max="7681" width="4.42578125" style="355" customWidth="1"/>
    <col min="7682" max="7682" width="56.140625" style="355" customWidth="1"/>
    <col min="7683" max="7683" width="6" style="355" customWidth="1"/>
    <col min="7684" max="7684" width="6.28515625" style="355" customWidth="1"/>
    <col min="7685" max="7685" width="14.5703125" style="355" customWidth="1"/>
    <col min="7686" max="7686" width="13.5703125" style="355" customWidth="1"/>
    <col min="7687" max="7687" width="12.42578125" style="355" customWidth="1"/>
    <col min="7688" max="7688" width="10.140625" style="355" bestFit="1" customWidth="1"/>
    <col min="7689" max="7689" width="12.42578125" style="355" customWidth="1"/>
    <col min="7690" max="7936" width="9.140625" style="355"/>
    <col min="7937" max="7937" width="4.42578125" style="355" customWidth="1"/>
    <col min="7938" max="7938" width="56.140625" style="355" customWidth="1"/>
    <col min="7939" max="7939" width="6" style="355" customWidth="1"/>
    <col min="7940" max="7940" width="6.28515625" style="355" customWidth="1"/>
    <col min="7941" max="7941" width="14.5703125" style="355" customWidth="1"/>
    <col min="7942" max="7942" width="13.5703125" style="355" customWidth="1"/>
    <col min="7943" max="7943" width="12.42578125" style="355" customWidth="1"/>
    <col min="7944" max="7944" width="10.140625" style="355" bestFit="1" customWidth="1"/>
    <col min="7945" max="7945" width="12.42578125" style="355" customWidth="1"/>
    <col min="7946" max="8192" width="9.140625" style="355"/>
    <col min="8193" max="8193" width="4.42578125" style="355" customWidth="1"/>
    <col min="8194" max="8194" width="56.140625" style="355" customWidth="1"/>
    <col min="8195" max="8195" width="6" style="355" customWidth="1"/>
    <col min="8196" max="8196" width="6.28515625" style="355" customWidth="1"/>
    <col min="8197" max="8197" width="14.5703125" style="355" customWidth="1"/>
    <col min="8198" max="8198" width="13.5703125" style="355" customWidth="1"/>
    <col min="8199" max="8199" width="12.42578125" style="355" customWidth="1"/>
    <col min="8200" max="8200" width="10.140625" style="355" bestFit="1" customWidth="1"/>
    <col min="8201" max="8201" width="12.42578125" style="355" customWidth="1"/>
    <col min="8202" max="8448" width="9.140625" style="355"/>
    <col min="8449" max="8449" width="4.42578125" style="355" customWidth="1"/>
    <col min="8450" max="8450" width="56.140625" style="355" customWidth="1"/>
    <col min="8451" max="8451" width="6" style="355" customWidth="1"/>
    <col min="8452" max="8452" width="6.28515625" style="355" customWidth="1"/>
    <col min="8453" max="8453" width="14.5703125" style="355" customWidth="1"/>
    <col min="8454" max="8454" width="13.5703125" style="355" customWidth="1"/>
    <col min="8455" max="8455" width="12.42578125" style="355" customWidth="1"/>
    <col min="8456" max="8456" width="10.140625" style="355" bestFit="1" customWidth="1"/>
    <col min="8457" max="8457" width="12.42578125" style="355" customWidth="1"/>
    <col min="8458" max="8704" width="9.140625" style="355"/>
    <col min="8705" max="8705" width="4.42578125" style="355" customWidth="1"/>
    <col min="8706" max="8706" width="56.140625" style="355" customWidth="1"/>
    <col min="8707" max="8707" width="6" style="355" customWidth="1"/>
    <col min="8708" max="8708" width="6.28515625" style="355" customWidth="1"/>
    <col min="8709" max="8709" width="14.5703125" style="355" customWidth="1"/>
    <col min="8710" max="8710" width="13.5703125" style="355" customWidth="1"/>
    <col min="8711" max="8711" width="12.42578125" style="355" customWidth="1"/>
    <col min="8712" max="8712" width="10.140625" style="355" bestFit="1" customWidth="1"/>
    <col min="8713" max="8713" width="12.42578125" style="355" customWidth="1"/>
    <col min="8714" max="8960" width="9.140625" style="355"/>
    <col min="8961" max="8961" width="4.42578125" style="355" customWidth="1"/>
    <col min="8962" max="8962" width="56.140625" style="355" customWidth="1"/>
    <col min="8963" max="8963" width="6" style="355" customWidth="1"/>
    <col min="8964" max="8964" width="6.28515625" style="355" customWidth="1"/>
    <col min="8965" max="8965" width="14.5703125" style="355" customWidth="1"/>
    <col min="8966" max="8966" width="13.5703125" style="355" customWidth="1"/>
    <col min="8967" max="8967" width="12.42578125" style="355" customWidth="1"/>
    <col min="8968" max="8968" width="10.140625" style="355" bestFit="1" customWidth="1"/>
    <col min="8969" max="8969" width="12.42578125" style="355" customWidth="1"/>
    <col min="8970" max="9216" width="9.140625" style="355"/>
    <col min="9217" max="9217" width="4.42578125" style="355" customWidth="1"/>
    <col min="9218" max="9218" width="56.140625" style="355" customWidth="1"/>
    <col min="9219" max="9219" width="6" style="355" customWidth="1"/>
    <col min="9220" max="9220" width="6.28515625" style="355" customWidth="1"/>
    <col min="9221" max="9221" width="14.5703125" style="355" customWidth="1"/>
    <col min="9222" max="9222" width="13.5703125" style="355" customWidth="1"/>
    <col min="9223" max="9223" width="12.42578125" style="355" customWidth="1"/>
    <col min="9224" max="9224" width="10.140625" style="355" bestFit="1" customWidth="1"/>
    <col min="9225" max="9225" width="12.42578125" style="355" customWidth="1"/>
    <col min="9226" max="9472" width="9.140625" style="355"/>
    <col min="9473" max="9473" width="4.42578125" style="355" customWidth="1"/>
    <col min="9474" max="9474" width="56.140625" style="355" customWidth="1"/>
    <col min="9475" max="9475" width="6" style="355" customWidth="1"/>
    <col min="9476" max="9476" width="6.28515625" style="355" customWidth="1"/>
    <col min="9477" max="9477" width="14.5703125" style="355" customWidth="1"/>
    <col min="9478" max="9478" width="13.5703125" style="355" customWidth="1"/>
    <col min="9479" max="9479" width="12.42578125" style="355" customWidth="1"/>
    <col min="9480" max="9480" width="10.140625" style="355" bestFit="1" customWidth="1"/>
    <col min="9481" max="9481" width="12.42578125" style="355" customWidth="1"/>
    <col min="9482" max="9728" width="9.140625" style="355"/>
    <col min="9729" max="9729" width="4.42578125" style="355" customWidth="1"/>
    <col min="9730" max="9730" width="56.140625" style="355" customWidth="1"/>
    <col min="9731" max="9731" width="6" style="355" customWidth="1"/>
    <col min="9732" max="9732" width="6.28515625" style="355" customWidth="1"/>
    <col min="9733" max="9733" width="14.5703125" style="355" customWidth="1"/>
    <col min="9734" max="9734" width="13.5703125" style="355" customWidth="1"/>
    <col min="9735" max="9735" width="12.42578125" style="355" customWidth="1"/>
    <col min="9736" max="9736" width="10.140625" style="355" bestFit="1" customWidth="1"/>
    <col min="9737" max="9737" width="12.42578125" style="355" customWidth="1"/>
    <col min="9738" max="9984" width="9.140625" style="355"/>
    <col min="9985" max="9985" width="4.42578125" style="355" customWidth="1"/>
    <col min="9986" max="9986" width="56.140625" style="355" customWidth="1"/>
    <col min="9987" max="9987" width="6" style="355" customWidth="1"/>
    <col min="9988" max="9988" width="6.28515625" style="355" customWidth="1"/>
    <col min="9989" max="9989" width="14.5703125" style="355" customWidth="1"/>
    <col min="9990" max="9990" width="13.5703125" style="355" customWidth="1"/>
    <col min="9991" max="9991" width="12.42578125" style="355" customWidth="1"/>
    <col min="9992" max="9992" width="10.140625" style="355" bestFit="1" customWidth="1"/>
    <col min="9993" max="9993" width="12.42578125" style="355" customWidth="1"/>
    <col min="9994" max="10240" width="9.140625" style="355"/>
    <col min="10241" max="10241" width="4.42578125" style="355" customWidth="1"/>
    <col min="10242" max="10242" width="56.140625" style="355" customWidth="1"/>
    <col min="10243" max="10243" width="6" style="355" customWidth="1"/>
    <col min="10244" max="10244" width="6.28515625" style="355" customWidth="1"/>
    <col min="10245" max="10245" width="14.5703125" style="355" customWidth="1"/>
    <col min="10246" max="10246" width="13.5703125" style="355" customWidth="1"/>
    <col min="10247" max="10247" width="12.42578125" style="355" customWidth="1"/>
    <col min="10248" max="10248" width="10.140625" style="355" bestFit="1" customWidth="1"/>
    <col min="10249" max="10249" width="12.42578125" style="355" customWidth="1"/>
    <col min="10250" max="10496" width="9.140625" style="355"/>
    <col min="10497" max="10497" width="4.42578125" style="355" customWidth="1"/>
    <col min="10498" max="10498" width="56.140625" style="355" customWidth="1"/>
    <col min="10499" max="10499" width="6" style="355" customWidth="1"/>
    <col min="10500" max="10500" width="6.28515625" style="355" customWidth="1"/>
    <col min="10501" max="10501" width="14.5703125" style="355" customWidth="1"/>
    <col min="10502" max="10502" width="13.5703125" style="355" customWidth="1"/>
    <col min="10503" max="10503" width="12.42578125" style="355" customWidth="1"/>
    <col min="10504" max="10504" width="10.140625" style="355" bestFit="1" customWidth="1"/>
    <col min="10505" max="10505" width="12.42578125" style="355" customWidth="1"/>
    <col min="10506" max="10752" width="9.140625" style="355"/>
    <col min="10753" max="10753" width="4.42578125" style="355" customWidth="1"/>
    <col min="10754" max="10754" width="56.140625" style="355" customWidth="1"/>
    <col min="10755" max="10755" width="6" style="355" customWidth="1"/>
    <col min="10756" max="10756" width="6.28515625" style="355" customWidth="1"/>
    <col min="10757" max="10757" width="14.5703125" style="355" customWidth="1"/>
    <col min="10758" max="10758" width="13.5703125" style="355" customWidth="1"/>
    <col min="10759" max="10759" width="12.42578125" style="355" customWidth="1"/>
    <col min="10760" max="10760" width="10.140625" style="355" bestFit="1" customWidth="1"/>
    <col min="10761" max="10761" width="12.42578125" style="355" customWidth="1"/>
    <col min="10762" max="11008" width="9.140625" style="355"/>
    <col min="11009" max="11009" width="4.42578125" style="355" customWidth="1"/>
    <col min="11010" max="11010" width="56.140625" style="355" customWidth="1"/>
    <col min="11011" max="11011" width="6" style="355" customWidth="1"/>
    <col min="11012" max="11012" width="6.28515625" style="355" customWidth="1"/>
    <col min="11013" max="11013" width="14.5703125" style="355" customWidth="1"/>
    <col min="11014" max="11014" width="13.5703125" style="355" customWidth="1"/>
    <col min="11015" max="11015" width="12.42578125" style="355" customWidth="1"/>
    <col min="11016" max="11016" width="10.140625" style="355" bestFit="1" customWidth="1"/>
    <col min="11017" max="11017" width="12.42578125" style="355" customWidth="1"/>
    <col min="11018" max="11264" width="9.140625" style="355"/>
    <col min="11265" max="11265" width="4.42578125" style="355" customWidth="1"/>
    <col min="11266" max="11266" width="56.140625" style="355" customWidth="1"/>
    <col min="11267" max="11267" width="6" style="355" customWidth="1"/>
    <col min="11268" max="11268" width="6.28515625" style="355" customWidth="1"/>
    <col min="11269" max="11269" width="14.5703125" style="355" customWidth="1"/>
    <col min="11270" max="11270" width="13.5703125" style="355" customWidth="1"/>
    <col min="11271" max="11271" width="12.42578125" style="355" customWidth="1"/>
    <col min="11272" max="11272" width="10.140625" style="355" bestFit="1" customWidth="1"/>
    <col min="11273" max="11273" width="12.42578125" style="355" customWidth="1"/>
    <col min="11274" max="11520" width="9.140625" style="355"/>
    <col min="11521" max="11521" width="4.42578125" style="355" customWidth="1"/>
    <col min="11522" max="11522" width="56.140625" style="355" customWidth="1"/>
    <col min="11523" max="11523" width="6" style="355" customWidth="1"/>
    <col min="11524" max="11524" width="6.28515625" style="355" customWidth="1"/>
    <col min="11525" max="11525" width="14.5703125" style="355" customWidth="1"/>
    <col min="11526" max="11526" width="13.5703125" style="355" customWidth="1"/>
    <col min="11527" max="11527" width="12.42578125" style="355" customWidth="1"/>
    <col min="11528" max="11528" width="10.140625" style="355" bestFit="1" customWidth="1"/>
    <col min="11529" max="11529" width="12.42578125" style="355" customWidth="1"/>
    <col min="11530" max="11776" width="9.140625" style="355"/>
    <col min="11777" max="11777" width="4.42578125" style="355" customWidth="1"/>
    <col min="11778" max="11778" width="56.140625" style="355" customWidth="1"/>
    <col min="11779" max="11779" width="6" style="355" customWidth="1"/>
    <col min="11780" max="11780" width="6.28515625" style="355" customWidth="1"/>
    <col min="11781" max="11781" width="14.5703125" style="355" customWidth="1"/>
    <col min="11782" max="11782" width="13.5703125" style="355" customWidth="1"/>
    <col min="11783" max="11783" width="12.42578125" style="355" customWidth="1"/>
    <col min="11784" max="11784" width="10.140625" style="355" bestFit="1" customWidth="1"/>
    <col min="11785" max="11785" width="12.42578125" style="355" customWidth="1"/>
    <col min="11786" max="12032" width="9.140625" style="355"/>
    <col min="12033" max="12033" width="4.42578125" style="355" customWidth="1"/>
    <col min="12034" max="12034" width="56.140625" style="355" customWidth="1"/>
    <col min="12035" max="12035" width="6" style="355" customWidth="1"/>
    <col min="12036" max="12036" width="6.28515625" style="355" customWidth="1"/>
    <col min="12037" max="12037" width="14.5703125" style="355" customWidth="1"/>
    <col min="12038" max="12038" width="13.5703125" style="355" customWidth="1"/>
    <col min="12039" max="12039" width="12.42578125" style="355" customWidth="1"/>
    <col min="12040" max="12040" width="10.140625" style="355" bestFit="1" customWidth="1"/>
    <col min="12041" max="12041" width="12.42578125" style="355" customWidth="1"/>
    <col min="12042" max="12288" width="9.140625" style="355"/>
    <col min="12289" max="12289" width="4.42578125" style="355" customWidth="1"/>
    <col min="12290" max="12290" width="56.140625" style="355" customWidth="1"/>
    <col min="12291" max="12291" width="6" style="355" customWidth="1"/>
    <col min="12292" max="12292" width="6.28515625" style="355" customWidth="1"/>
    <col min="12293" max="12293" width="14.5703125" style="355" customWidth="1"/>
    <col min="12294" max="12294" width="13.5703125" style="355" customWidth="1"/>
    <col min="12295" max="12295" width="12.42578125" style="355" customWidth="1"/>
    <col min="12296" max="12296" width="10.140625" style="355" bestFit="1" customWidth="1"/>
    <col min="12297" max="12297" width="12.42578125" style="355" customWidth="1"/>
    <col min="12298" max="12544" width="9.140625" style="355"/>
    <col min="12545" max="12545" width="4.42578125" style="355" customWidth="1"/>
    <col min="12546" max="12546" width="56.140625" style="355" customWidth="1"/>
    <col min="12547" max="12547" width="6" style="355" customWidth="1"/>
    <col min="12548" max="12548" width="6.28515625" style="355" customWidth="1"/>
    <col min="12549" max="12549" width="14.5703125" style="355" customWidth="1"/>
    <col min="12550" max="12550" width="13.5703125" style="355" customWidth="1"/>
    <col min="12551" max="12551" width="12.42578125" style="355" customWidth="1"/>
    <col min="12552" max="12552" width="10.140625" style="355" bestFit="1" customWidth="1"/>
    <col min="12553" max="12553" width="12.42578125" style="355" customWidth="1"/>
    <col min="12554" max="12800" width="9.140625" style="355"/>
    <col min="12801" max="12801" width="4.42578125" style="355" customWidth="1"/>
    <col min="12802" max="12802" width="56.140625" style="355" customWidth="1"/>
    <col min="12803" max="12803" width="6" style="355" customWidth="1"/>
    <col min="12804" max="12804" width="6.28515625" style="355" customWidth="1"/>
    <col min="12805" max="12805" width="14.5703125" style="355" customWidth="1"/>
    <col min="12806" max="12806" width="13.5703125" style="355" customWidth="1"/>
    <col min="12807" max="12807" width="12.42578125" style="355" customWidth="1"/>
    <col min="12808" max="12808" width="10.140625" style="355" bestFit="1" customWidth="1"/>
    <col min="12809" max="12809" width="12.42578125" style="355" customWidth="1"/>
    <col min="12810" max="13056" width="9.140625" style="355"/>
    <col min="13057" max="13057" width="4.42578125" style="355" customWidth="1"/>
    <col min="13058" max="13058" width="56.140625" style="355" customWidth="1"/>
    <col min="13059" max="13059" width="6" style="355" customWidth="1"/>
    <col min="13060" max="13060" width="6.28515625" style="355" customWidth="1"/>
    <col min="13061" max="13061" width="14.5703125" style="355" customWidth="1"/>
    <col min="13062" max="13062" width="13.5703125" style="355" customWidth="1"/>
    <col min="13063" max="13063" width="12.42578125" style="355" customWidth="1"/>
    <col min="13064" max="13064" width="10.140625" style="355" bestFit="1" customWidth="1"/>
    <col min="13065" max="13065" width="12.42578125" style="355" customWidth="1"/>
    <col min="13066" max="13312" width="9.140625" style="355"/>
    <col min="13313" max="13313" width="4.42578125" style="355" customWidth="1"/>
    <col min="13314" max="13314" width="56.140625" style="355" customWidth="1"/>
    <col min="13315" max="13315" width="6" style="355" customWidth="1"/>
    <col min="13316" max="13316" width="6.28515625" style="355" customWidth="1"/>
    <col min="13317" max="13317" width="14.5703125" style="355" customWidth="1"/>
    <col min="13318" max="13318" width="13.5703125" style="355" customWidth="1"/>
    <col min="13319" max="13319" width="12.42578125" style="355" customWidth="1"/>
    <col min="13320" max="13320" width="10.140625" style="355" bestFit="1" customWidth="1"/>
    <col min="13321" max="13321" width="12.42578125" style="355" customWidth="1"/>
    <col min="13322" max="13568" width="9.140625" style="355"/>
    <col min="13569" max="13569" width="4.42578125" style="355" customWidth="1"/>
    <col min="13570" max="13570" width="56.140625" style="355" customWidth="1"/>
    <col min="13571" max="13571" width="6" style="355" customWidth="1"/>
    <col min="13572" max="13572" width="6.28515625" style="355" customWidth="1"/>
    <col min="13573" max="13573" width="14.5703125" style="355" customWidth="1"/>
    <col min="13574" max="13574" width="13.5703125" style="355" customWidth="1"/>
    <col min="13575" max="13575" width="12.42578125" style="355" customWidth="1"/>
    <col min="13576" max="13576" width="10.140625" style="355" bestFit="1" customWidth="1"/>
    <col min="13577" max="13577" width="12.42578125" style="355" customWidth="1"/>
    <col min="13578" max="13824" width="9.140625" style="355"/>
    <col min="13825" max="13825" width="4.42578125" style="355" customWidth="1"/>
    <col min="13826" max="13826" width="56.140625" style="355" customWidth="1"/>
    <col min="13827" max="13827" width="6" style="355" customWidth="1"/>
    <col min="13828" max="13828" width="6.28515625" style="355" customWidth="1"/>
    <col min="13829" max="13829" width="14.5703125" style="355" customWidth="1"/>
    <col min="13830" max="13830" width="13.5703125" style="355" customWidth="1"/>
    <col min="13831" max="13831" width="12.42578125" style="355" customWidth="1"/>
    <col min="13832" max="13832" width="10.140625" style="355" bestFit="1" customWidth="1"/>
    <col min="13833" max="13833" width="12.42578125" style="355" customWidth="1"/>
    <col min="13834" max="14080" width="9.140625" style="355"/>
    <col min="14081" max="14081" width="4.42578125" style="355" customWidth="1"/>
    <col min="14082" max="14082" width="56.140625" style="355" customWidth="1"/>
    <col min="14083" max="14083" width="6" style="355" customWidth="1"/>
    <col min="14084" max="14084" width="6.28515625" style="355" customWidth="1"/>
    <col min="14085" max="14085" width="14.5703125" style="355" customWidth="1"/>
    <col min="14086" max="14086" width="13.5703125" style="355" customWidth="1"/>
    <col min="14087" max="14087" width="12.42578125" style="355" customWidth="1"/>
    <col min="14088" max="14088" width="10.140625" style="355" bestFit="1" customWidth="1"/>
    <col min="14089" max="14089" width="12.42578125" style="355" customWidth="1"/>
    <col min="14090" max="14336" width="9.140625" style="355"/>
    <col min="14337" max="14337" width="4.42578125" style="355" customWidth="1"/>
    <col min="14338" max="14338" width="56.140625" style="355" customWidth="1"/>
    <col min="14339" max="14339" width="6" style="355" customWidth="1"/>
    <col min="14340" max="14340" width="6.28515625" style="355" customWidth="1"/>
    <col min="14341" max="14341" width="14.5703125" style="355" customWidth="1"/>
    <col min="14342" max="14342" width="13.5703125" style="355" customWidth="1"/>
    <col min="14343" max="14343" width="12.42578125" style="355" customWidth="1"/>
    <col min="14344" max="14344" width="10.140625" style="355" bestFit="1" customWidth="1"/>
    <col min="14345" max="14345" width="12.42578125" style="355" customWidth="1"/>
    <col min="14346" max="14592" width="9.140625" style="355"/>
    <col min="14593" max="14593" width="4.42578125" style="355" customWidth="1"/>
    <col min="14594" max="14594" width="56.140625" style="355" customWidth="1"/>
    <col min="14595" max="14595" width="6" style="355" customWidth="1"/>
    <col min="14596" max="14596" width="6.28515625" style="355" customWidth="1"/>
    <col min="14597" max="14597" width="14.5703125" style="355" customWidth="1"/>
    <col min="14598" max="14598" width="13.5703125" style="355" customWidth="1"/>
    <col min="14599" max="14599" width="12.42578125" style="355" customWidth="1"/>
    <col min="14600" max="14600" width="10.140625" style="355" bestFit="1" customWidth="1"/>
    <col min="14601" max="14601" width="12.42578125" style="355" customWidth="1"/>
    <col min="14602" max="14848" width="9.140625" style="355"/>
    <col min="14849" max="14849" width="4.42578125" style="355" customWidth="1"/>
    <col min="14850" max="14850" width="56.140625" style="355" customWidth="1"/>
    <col min="14851" max="14851" width="6" style="355" customWidth="1"/>
    <col min="14852" max="14852" width="6.28515625" style="355" customWidth="1"/>
    <col min="14853" max="14853" width="14.5703125" style="355" customWidth="1"/>
    <col min="14854" max="14854" width="13.5703125" style="355" customWidth="1"/>
    <col min="14855" max="14855" width="12.42578125" style="355" customWidth="1"/>
    <col min="14856" max="14856" width="10.140625" style="355" bestFit="1" customWidth="1"/>
    <col min="14857" max="14857" width="12.42578125" style="355" customWidth="1"/>
    <col min="14858" max="15104" width="9.140625" style="355"/>
    <col min="15105" max="15105" width="4.42578125" style="355" customWidth="1"/>
    <col min="15106" max="15106" width="56.140625" style="355" customWidth="1"/>
    <col min="15107" max="15107" width="6" style="355" customWidth="1"/>
    <col min="15108" max="15108" width="6.28515625" style="355" customWidth="1"/>
    <col min="15109" max="15109" width="14.5703125" style="355" customWidth="1"/>
    <col min="15110" max="15110" width="13.5703125" style="355" customWidth="1"/>
    <col min="15111" max="15111" width="12.42578125" style="355" customWidth="1"/>
    <col min="15112" max="15112" width="10.140625" style="355" bestFit="1" customWidth="1"/>
    <col min="15113" max="15113" width="12.42578125" style="355" customWidth="1"/>
    <col min="15114" max="15360" width="9.140625" style="355"/>
    <col min="15361" max="15361" width="4.42578125" style="355" customWidth="1"/>
    <col min="15362" max="15362" width="56.140625" style="355" customWidth="1"/>
    <col min="15363" max="15363" width="6" style="355" customWidth="1"/>
    <col min="15364" max="15364" width="6.28515625" style="355" customWidth="1"/>
    <col min="15365" max="15365" width="14.5703125" style="355" customWidth="1"/>
    <col min="15366" max="15366" width="13.5703125" style="355" customWidth="1"/>
    <col min="15367" max="15367" width="12.42578125" style="355" customWidth="1"/>
    <col min="15368" max="15368" width="10.140625" style="355" bestFit="1" customWidth="1"/>
    <col min="15369" max="15369" width="12.42578125" style="355" customWidth="1"/>
    <col min="15370" max="15616" width="9.140625" style="355"/>
    <col min="15617" max="15617" width="4.42578125" style="355" customWidth="1"/>
    <col min="15618" max="15618" width="56.140625" style="355" customWidth="1"/>
    <col min="15619" max="15619" width="6" style="355" customWidth="1"/>
    <col min="15620" max="15620" width="6.28515625" style="355" customWidth="1"/>
    <col min="15621" max="15621" width="14.5703125" style="355" customWidth="1"/>
    <col min="15622" max="15622" width="13.5703125" style="355" customWidth="1"/>
    <col min="15623" max="15623" width="12.42578125" style="355" customWidth="1"/>
    <col min="15624" max="15624" width="10.140625" style="355" bestFit="1" customWidth="1"/>
    <col min="15625" max="15625" width="12.42578125" style="355" customWidth="1"/>
    <col min="15626" max="15872" width="9.140625" style="355"/>
    <col min="15873" max="15873" width="4.42578125" style="355" customWidth="1"/>
    <col min="15874" max="15874" width="56.140625" style="355" customWidth="1"/>
    <col min="15875" max="15875" width="6" style="355" customWidth="1"/>
    <col min="15876" max="15876" width="6.28515625" style="355" customWidth="1"/>
    <col min="15877" max="15877" width="14.5703125" style="355" customWidth="1"/>
    <col min="15878" max="15878" width="13.5703125" style="355" customWidth="1"/>
    <col min="15879" max="15879" width="12.42578125" style="355" customWidth="1"/>
    <col min="15880" max="15880" width="10.140625" style="355" bestFit="1" customWidth="1"/>
    <col min="15881" max="15881" width="12.42578125" style="355" customWidth="1"/>
    <col min="15882" max="16128" width="9.140625" style="355"/>
    <col min="16129" max="16129" width="4.42578125" style="355" customWidth="1"/>
    <col min="16130" max="16130" width="56.140625" style="355" customWidth="1"/>
    <col min="16131" max="16131" width="6" style="355" customWidth="1"/>
    <col min="16132" max="16132" width="6.28515625" style="355" customWidth="1"/>
    <col min="16133" max="16133" width="14.5703125" style="355" customWidth="1"/>
    <col min="16134" max="16134" width="13.5703125" style="355" customWidth="1"/>
    <col min="16135" max="16135" width="12.42578125" style="355" customWidth="1"/>
    <col min="16136" max="16136" width="10.140625" style="355" bestFit="1" customWidth="1"/>
    <col min="16137" max="16137" width="12.42578125" style="355" customWidth="1"/>
    <col min="16138" max="16384" width="9.140625" style="355"/>
  </cols>
  <sheetData>
    <row r="1" spans="1:11">
      <c r="A1" s="382" t="s">
        <v>515</v>
      </c>
      <c r="B1" s="383" t="s">
        <v>516</v>
      </c>
      <c r="C1" s="384" t="s">
        <v>517</v>
      </c>
      <c r="D1" s="384" t="s">
        <v>518</v>
      </c>
      <c r="E1" s="385" t="s">
        <v>519</v>
      </c>
      <c r="F1" s="386" t="s">
        <v>520</v>
      </c>
    </row>
    <row r="2" spans="1:11" s="361" customFormat="1">
      <c r="A2" s="388"/>
      <c r="B2" s="389"/>
      <c r="C2" s="390"/>
      <c r="D2" s="390"/>
      <c r="E2" s="359" t="s">
        <v>521</v>
      </c>
      <c r="F2" s="360" t="s">
        <v>521</v>
      </c>
      <c r="J2" s="391"/>
      <c r="K2" s="392"/>
    </row>
    <row r="3" spans="1:11" s="403" customFormat="1">
      <c r="A3" s="393"/>
      <c r="B3" s="394"/>
      <c r="C3" s="395"/>
      <c r="D3" s="396"/>
      <c r="E3" s="397"/>
      <c r="F3" s="398"/>
      <c r="G3" s="399"/>
      <c r="H3" s="400"/>
      <c r="I3" s="399"/>
      <c r="J3" s="401"/>
      <c r="K3" s="402"/>
    </row>
    <row r="4" spans="1:11" s="403" customFormat="1">
      <c r="A4" s="393"/>
      <c r="B4" s="404" t="s">
        <v>525</v>
      </c>
      <c r="C4" s="395"/>
      <c r="D4" s="405"/>
      <c r="E4" s="406"/>
      <c r="F4" s="407"/>
      <c r="G4" s="408"/>
      <c r="H4" s="400"/>
      <c r="I4" s="408"/>
      <c r="J4" s="401"/>
      <c r="K4" s="402"/>
    </row>
    <row r="5" spans="1:11" s="403" customFormat="1">
      <c r="A5" s="393"/>
      <c r="B5" s="409"/>
      <c r="C5" s="395"/>
      <c r="D5" s="405"/>
      <c r="E5" s="406"/>
      <c r="F5" s="407"/>
      <c r="G5" s="408"/>
      <c r="H5" s="400"/>
      <c r="I5" s="408"/>
      <c r="J5" s="401"/>
      <c r="K5" s="402"/>
    </row>
    <row r="6" spans="1:11" s="403" customFormat="1" ht="24">
      <c r="A6" s="393"/>
      <c r="B6" s="409" t="s">
        <v>526</v>
      </c>
      <c r="C6" s="395"/>
      <c r="D6" s="405"/>
      <c r="E6" s="397"/>
      <c r="F6" s="407"/>
      <c r="G6" s="410"/>
      <c r="H6" s="400"/>
      <c r="I6" s="410"/>
      <c r="J6" s="401"/>
      <c r="K6" s="402"/>
    </row>
    <row r="7" spans="1:11" s="403" customFormat="1">
      <c r="A7" s="393"/>
      <c r="B7" s="409" t="s">
        <v>527</v>
      </c>
      <c r="C7" s="395"/>
      <c r="D7" s="405"/>
      <c r="E7" s="397"/>
      <c r="F7" s="407"/>
      <c r="G7" s="410"/>
      <c r="H7" s="400"/>
      <c r="I7" s="410"/>
      <c r="J7" s="401"/>
      <c r="K7" s="402"/>
    </row>
    <row r="8" spans="1:11" s="415" customFormat="1" ht="12">
      <c r="A8" s="393"/>
      <c r="B8" s="409"/>
      <c r="C8" s="405"/>
      <c r="D8" s="396"/>
      <c r="E8" s="411"/>
      <c r="F8" s="398"/>
      <c r="G8" s="410"/>
      <c r="H8" s="412"/>
      <c r="I8" s="410"/>
      <c r="J8" s="413"/>
      <c r="K8" s="414"/>
    </row>
    <row r="9" spans="1:11" s="421" customFormat="1" ht="10.5" customHeight="1">
      <c r="A9" s="393" t="s">
        <v>35</v>
      </c>
      <c r="B9" s="846" t="s">
        <v>528</v>
      </c>
      <c r="C9" s="408"/>
      <c r="D9" s="405"/>
      <c r="E9" s="416"/>
      <c r="F9" s="417"/>
      <c r="G9" s="418"/>
      <c r="H9" s="418"/>
      <c r="I9" s="418"/>
      <c r="J9" s="419"/>
      <c r="K9" s="420"/>
    </row>
    <row r="10" spans="1:11" s="421" customFormat="1" ht="10.5" customHeight="1">
      <c r="A10" s="422"/>
      <c r="B10" s="423"/>
      <c r="C10" s="408"/>
      <c r="D10" s="424"/>
      <c r="E10" s="425"/>
      <c r="F10" s="426"/>
      <c r="G10" s="427"/>
      <c r="H10" s="418"/>
      <c r="I10" s="427"/>
      <c r="J10" s="419"/>
      <c r="K10" s="420"/>
    </row>
    <row r="11" spans="1:11" s="409" customFormat="1" ht="12.75" customHeight="1">
      <c r="A11" s="393">
        <v>1</v>
      </c>
      <c r="B11" s="409" t="s">
        <v>529</v>
      </c>
      <c r="C11" s="428"/>
      <c r="D11" s="424"/>
      <c r="E11" s="425"/>
      <c r="F11" s="429"/>
      <c r="G11" s="410"/>
      <c r="I11" s="410"/>
      <c r="J11" s="430"/>
      <c r="K11" s="428"/>
    </row>
    <row r="12" spans="1:11" s="409" customFormat="1" ht="12" customHeight="1">
      <c r="A12" s="393"/>
      <c r="B12" s="409" t="s">
        <v>530</v>
      </c>
      <c r="C12" s="428"/>
      <c r="D12" s="424"/>
      <c r="E12" s="425"/>
      <c r="F12" s="429"/>
      <c r="G12" s="410"/>
      <c r="I12" s="410"/>
      <c r="J12" s="430"/>
      <c r="K12" s="428"/>
    </row>
    <row r="13" spans="1:11" s="421" customFormat="1" ht="12">
      <c r="A13" s="393"/>
      <c r="B13" s="409" t="s">
        <v>531</v>
      </c>
      <c r="C13" s="408"/>
      <c r="D13" s="424"/>
      <c r="E13" s="425"/>
      <c r="F13" s="429"/>
      <c r="G13" s="410"/>
      <c r="H13" s="418"/>
      <c r="I13" s="410"/>
      <c r="J13" s="431"/>
      <c r="K13" s="432"/>
    </row>
    <row r="14" spans="1:11" s="436" customFormat="1" ht="37.9" customHeight="1">
      <c r="A14" s="393"/>
      <c r="B14" s="409" t="s">
        <v>532</v>
      </c>
      <c r="C14" s="395"/>
      <c r="D14" s="424"/>
      <c r="E14" s="425"/>
      <c r="F14" s="429"/>
      <c r="G14" s="410"/>
      <c r="H14" s="433"/>
      <c r="I14" s="410"/>
      <c r="J14" s="434"/>
      <c r="K14" s="435"/>
    </row>
    <row r="15" spans="1:11" s="436" customFormat="1" ht="25.9" customHeight="1">
      <c r="A15" s="393"/>
      <c r="B15" s="409" t="s">
        <v>533</v>
      </c>
      <c r="C15" s="395"/>
      <c r="D15" s="424"/>
      <c r="E15" s="410"/>
      <c r="F15" s="437"/>
      <c r="I15" s="410"/>
      <c r="J15" s="434"/>
      <c r="K15" s="435"/>
    </row>
    <row r="16" spans="1:11" s="440" customFormat="1" ht="26.45" customHeight="1">
      <c r="A16" s="393"/>
      <c r="B16" s="409" t="s">
        <v>534</v>
      </c>
      <c r="C16" s="438" t="s">
        <v>92</v>
      </c>
      <c r="D16" s="424">
        <v>7</v>
      </c>
      <c r="E16" s="1267"/>
      <c r="F16" s="439">
        <f>E16*D16</f>
        <v>0</v>
      </c>
      <c r="I16" s="410"/>
      <c r="J16" s="419"/>
      <c r="K16" s="438"/>
    </row>
    <row r="17" spans="1:11" s="440" customFormat="1" ht="12.75" customHeight="1">
      <c r="A17" s="393"/>
      <c r="B17" s="409"/>
      <c r="I17" s="416"/>
      <c r="J17" s="419"/>
      <c r="K17" s="420"/>
    </row>
    <row r="18" spans="1:11" s="409" customFormat="1" ht="12.75" customHeight="1">
      <c r="A18" s="393">
        <f>MAX($A$11:A17)+1</f>
        <v>2</v>
      </c>
      <c r="B18" s="409" t="s">
        <v>535</v>
      </c>
      <c r="D18" s="441"/>
      <c r="E18" s="410"/>
      <c r="I18" s="410"/>
      <c r="J18" s="419"/>
      <c r="K18" s="420"/>
    </row>
    <row r="19" spans="1:11" s="409" customFormat="1" ht="12.6" customHeight="1">
      <c r="A19" s="393"/>
      <c r="B19" s="409" t="s">
        <v>536</v>
      </c>
      <c r="D19" s="441"/>
      <c r="E19" s="410"/>
      <c r="I19" s="410"/>
      <c r="J19" s="419"/>
      <c r="K19" s="420"/>
    </row>
    <row r="20" spans="1:11" s="421" customFormat="1" ht="24">
      <c r="A20" s="393"/>
      <c r="B20" s="409" t="s">
        <v>537</v>
      </c>
      <c r="C20" s="418"/>
      <c r="D20" s="441"/>
      <c r="E20" s="410"/>
      <c r="F20" s="418"/>
      <c r="I20" s="410"/>
      <c r="J20" s="419"/>
      <c r="K20" s="420"/>
    </row>
    <row r="21" spans="1:11" s="421" customFormat="1" ht="12">
      <c r="A21" s="393"/>
      <c r="B21" s="409" t="s">
        <v>538</v>
      </c>
      <c r="C21" s="418"/>
      <c r="D21" s="441"/>
      <c r="E21" s="410"/>
      <c r="F21" s="418"/>
      <c r="I21" s="410"/>
      <c r="J21" s="419"/>
      <c r="K21" s="420"/>
    </row>
    <row r="22" spans="1:11">
      <c r="A22" s="393"/>
      <c r="B22" s="409" t="s">
        <v>539</v>
      </c>
      <c r="C22" s="442"/>
      <c r="D22" s="441"/>
      <c r="E22" s="410"/>
      <c r="F22" s="412"/>
      <c r="I22" s="410"/>
      <c r="J22" s="419"/>
      <c r="K22" s="420"/>
    </row>
    <row r="23" spans="1:11" s="436" customFormat="1" ht="49.9" customHeight="1">
      <c r="A23" s="393"/>
      <c r="B23" s="409" t="s">
        <v>540</v>
      </c>
      <c r="C23" s="400"/>
      <c r="D23" s="441"/>
      <c r="E23" s="410"/>
      <c r="F23" s="433"/>
      <c r="I23" s="410"/>
      <c r="J23" s="434"/>
      <c r="K23" s="435"/>
    </row>
    <row r="24" spans="1:11" s="436" customFormat="1" ht="25.15" customHeight="1">
      <c r="A24" s="393"/>
      <c r="B24" s="409" t="s">
        <v>533</v>
      </c>
      <c r="C24" s="400"/>
      <c r="D24" s="441"/>
      <c r="E24" s="410"/>
      <c r="F24" s="437"/>
      <c r="I24" s="410"/>
      <c r="J24" s="419"/>
      <c r="K24" s="420"/>
    </row>
    <row r="25" spans="1:11" s="436" customFormat="1" ht="24">
      <c r="A25" s="393"/>
      <c r="B25" s="409" t="s">
        <v>534</v>
      </c>
      <c r="C25" s="400"/>
      <c r="D25" s="441"/>
      <c r="E25" s="410"/>
      <c r="F25" s="433"/>
      <c r="I25" s="410"/>
      <c r="J25" s="419"/>
      <c r="K25" s="420"/>
    </row>
    <row r="26" spans="1:11" s="440" customFormat="1" ht="13.5" customHeight="1">
      <c r="A26" s="422"/>
      <c r="B26" s="442" t="s">
        <v>541</v>
      </c>
      <c r="C26" s="440" t="s">
        <v>92</v>
      </c>
      <c r="D26" s="441">
        <v>1</v>
      </c>
      <c r="E26" s="1267"/>
      <c r="F26" s="439">
        <f>E26*D26</f>
        <v>0</v>
      </c>
    </row>
    <row r="27" spans="1:11" s="440" customFormat="1" ht="12.75" customHeight="1">
      <c r="A27" s="393"/>
      <c r="B27" s="409"/>
      <c r="I27" s="416"/>
      <c r="J27" s="419"/>
      <c r="K27" s="420"/>
    </row>
    <row r="28" spans="1:11" s="440" customFormat="1" ht="70.150000000000006" customHeight="1">
      <c r="A28" s="393">
        <f>MAX($A$11:A27)+1</f>
        <v>3</v>
      </c>
      <c r="B28" s="443" t="s">
        <v>542</v>
      </c>
      <c r="C28" s="396" t="s">
        <v>285</v>
      </c>
      <c r="D28" s="424">
        <v>1</v>
      </c>
      <c r="E28" s="1267"/>
      <c r="F28" s="439">
        <f>+E28*D28</f>
        <v>0</v>
      </c>
      <c r="I28" s="416"/>
      <c r="J28" s="419"/>
      <c r="K28" s="420"/>
    </row>
    <row r="29" spans="1:11" s="440" customFormat="1" ht="12.75" customHeight="1">
      <c r="A29" s="393"/>
      <c r="B29" s="409"/>
      <c r="C29" s="438"/>
      <c r="D29" s="424"/>
      <c r="E29" s="416"/>
      <c r="F29" s="439"/>
      <c r="I29" s="416"/>
      <c r="J29" s="419"/>
      <c r="K29" s="420"/>
    </row>
    <row r="30" spans="1:11" s="361" customFormat="1">
      <c r="A30" s="393">
        <f>MAX($A$11:A29)+1</f>
        <v>4</v>
      </c>
      <c r="B30" s="409" t="s">
        <v>543</v>
      </c>
      <c r="C30" s="418"/>
      <c r="D30" s="418"/>
      <c r="E30" s="416"/>
      <c r="F30" s="416"/>
      <c r="H30" s="439"/>
      <c r="I30" s="416"/>
      <c r="J30" s="419"/>
      <c r="K30" s="420"/>
    </row>
    <row r="31" spans="1:11" s="361" customFormat="1" ht="24">
      <c r="A31" s="393"/>
      <c r="B31" s="409" t="s">
        <v>544</v>
      </c>
      <c r="C31" s="418"/>
      <c r="D31" s="418"/>
      <c r="E31" s="416"/>
      <c r="F31" s="416"/>
      <c r="H31" s="439"/>
      <c r="I31" s="416"/>
      <c r="J31" s="419"/>
      <c r="K31" s="420"/>
    </row>
    <row r="32" spans="1:11" s="361" customFormat="1" ht="24">
      <c r="A32" s="393"/>
      <c r="B32" s="409" t="s">
        <v>545</v>
      </c>
      <c r="C32" s="405"/>
      <c r="D32" s="444"/>
      <c r="E32" s="416"/>
      <c r="F32" s="416"/>
      <c r="H32" s="439"/>
      <c r="I32" s="416"/>
      <c r="J32" s="419"/>
      <c r="K32" s="420"/>
    </row>
    <row r="33" spans="1:11" s="361" customFormat="1">
      <c r="A33" s="393"/>
      <c r="B33" s="409"/>
      <c r="C33" s="405"/>
      <c r="D33" s="444"/>
      <c r="E33" s="416"/>
      <c r="F33" s="416"/>
      <c r="H33" s="439"/>
      <c r="I33" s="416"/>
      <c r="J33" s="419"/>
      <c r="K33" s="420"/>
    </row>
    <row r="34" spans="1:11" s="361" customFormat="1" ht="24">
      <c r="A34" s="393"/>
      <c r="B34" s="409" t="s">
        <v>546</v>
      </c>
      <c r="C34" s="405"/>
      <c r="D34" s="444"/>
      <c r="E34" s="416"/>
      <c r="F34" s="416"/>
      <c r="H34" s="439"/>
      <c r="I34" s="416"/>
      <c r="J34" s="419"/>
      <c r="K34" s="420"/>
    </row>
    <row r="35" spans="1:11" s="361" customFormat="1">
      <c r="A35" s="393"/>
      <c r="B35" s="409" t="s">
        <v>547</v>
      </c>
      <c r="C35" s="405"/>
      <c r="D35" s="444"/>
      <c r="E35" s="416"/>
      <c r="F35" s="416"/>
      <c r="H35" s="439"/>
      <c r="I35" s="416"/>
      <c r="J35" s="419"/>
      <c r="K35" s="420"/>
    </row>
    <row r="36" spans="1:11" s="361" customFormat="1" ht="24">
      <c r="A36" s="393"/>
      <c r="B36" s="409" t="s">
        <v>548</v>
      </c>
      <c r="C36" s="438" t="s">
        <v>92</v>
      </c>
      <c r="D36" s="424">
        <v>5</v>
      </c>
      <c r="E36" s="1267"/>
      <c r="F36" s="439">
        <f>E36*D36</f>
        <v>0</v>
      </c>
      <c r="G36" s="416"/>
      <c r="H36" s="439"/>
      <c r="I36" s="416"/>
      <c r="J36" s="419"/>
      <c r="K36" s="420"/>
    </row>
    <row r="37" spans="1:11" s="449" customFormat="1" ht="12">
      <c r="A37" s="393"/>
      <c r="B37" s="445"/>
      <c r="C37" s="446"/>
      <c r="D37" s="447"/>
      <c r="E37" s="410"/>
      <c r="F37" s="448"/>
      <c r="I37" s="410"/>
      <c r="J37" s="419"/>
      <c r="K37" s="420"/>
    </row>
    <row r="38" spans="1:11" s="421" customFormat="1" ht="12">
      <c r="A38" s="393">
        <f>MAX($A$11:A36)+1</f>
        <v>5</v>
      </c>
      <c r="B38" s="409" t="s">
        <v>549</v>
      </c>
      <c r="C38" s="408"/>
      <c r="D38" s="424"/>
      <c r="E38" s="410"/>
      <c r="F38" s="418"/>
      <c r="I38" s="410"/>
      <c r="J38" s="419"/>
      <c r="K38" s="420"/>
    </row>
    <row r="39" spans="1:11">
      <c r="A39" s="393"/>
      <c r="B39" s="409" t="s">
        <v>550</v>
      </c>
      <c r="D39" s="424"/>
      <c r="E39" s="410"/>
      <c r="F39" s="412"/>
      <c r="I39" s="410"/>
      <c r="J39" s="419"/>
      <c r="K39" s="420"/>
    </row>
    <row r="40" spans="1:11" ht="72">
      <c r="A40" s="393"/>
      <c r="B40" s="409" t="s">
        <v>551</v>
      </c>
      <c r="D40" s="424"/>
      <c r="E40" s="410"/>
      <c r="F40" s="412"/>
      <c r="I40" s="410"/>
      <c r="J40" s="419"/>
      <c r="K40" s="420"/>
    </row>
    <row r="41" spans="1:11" s="449" customFormat="1" ht="15.75" customHeight="1">
      <c r="A41" s="393"/>
      <c r="B41" s="409" t="s">
        <v>552</v>
      </c>
      <c r="C41" s="450"/>
      <c r="D41" s="424"/>
      <c r="E41" s="410"/>
      <c r="F41" s="448"/>
      <c r="I41" s="410"/>
      <c r="J41" s="419"/>
      <c r="K41" s="420"/>
    </row>
    <row r="42" spans="1:11" s="449" customFormat="1" ht="12">
      <c r="A42" s="393"/>
      <c r="B42" s="409" t="s">
        <v>553</v>
      </c>
      <c r="C42" s="450"/>
      <c r="D42" s="424"/>
      <c r="E42" s="410"/>
      <c r="F42" s="448"/>
      <c r="I42" s="410"/>
      <c r="J42" s="419"/>
      <c r="K42" s="420"/>
    </row>
    <row r="43" spans="1:11" s="449" customFormat="1" ht="12">
      <c r="A43" s="393"/>
      <c r="B43" s="409" t="s">
        <v>554</v>
      </c>
      <c r="C43" s="450"/>
      <c r="D43" s="424"/>
      <c r="E43" s="410"/>
      <c r="F43" s="448"/>
      <c r="I43" s="410"/>
      <c r="J43" s="419"/>
      <c r="K43" s="420"/>
    </row>
    <row r="44" spans="1:11" s="449" customFormat="1" ht="24">
      <c r="A44" s="393"/>
      <c r="B44" s="409" t="s">
        <v>555</v>
      </c>
      <c r="C44" s="450"/>
      <c r="D44" s="424"/>
      <c r="E44" s="410"/>
      <c r="F44" s="448"/>
      <c r="I44" s="410"/>
      <c r="J44" s="419"/>
      <c r="K44" s="420"/>
    </row>
    <row r="45" spans="1:11" s="449" customFormat="1" ht="24">
      <c r="A45" s="393"/>
      <c r="B45" s="409" t="s">
        <v>548</v>
      </c>
      <c r="C45" s="438" t="s">
        <v>92</v>
      </c>
      <c r="D45" s="424">
        <v>7</v>
      </c>
      <c r="E45" s="1267"/>
      <c r="F45" s="439">
        <f>E45*D45</f>
        <v>0</v>
      </c>
      <c r="I45" s="416"/>
      <c r="J45" s="419"/>
      <c r="K45" s="420"/>
    </row>
    <row r="46" spans="1:11" s="440" customFormat="1" ht="12.75" customHeight="1">
      <c r="A46" s="393"/>
      <c r="B46" s="451"/>
      <c r="C46" s="438"/>
      <c r="D46" s="424"/>
      <c r="E46" s="416"/>
      <c r="F46" s="439"/>
      <c r="I46" s="416"/>
      <c r="J46" s="419"/>
      <c r="K46" s="420"/>
    </row>
    <row r="47" spans="1:11" s="440" customFormat="1" ht="12.75" customHeight="1">
      <c r="A47" s="393">
        <f>MAX($A$11:A45)+1</f>
        <v>6</v>
      </c>
      <c r="B47" s="409" t="s">
        <v>549</v>
      </c>
      <c r="C47" s="408"/>
      <c r="D47" s="424"/>
      <c r="E47" s="410"/>
      <c r="F47" s="418"/>
      <c r="I47" s="416"/>
      <c r="J47" s="419"/>
      <c r="K47" s="420"/>
    </row>
    <row r="48" spans="1:11" s="440" customFormat="1" ht="12.75" customHeight="1">
      <c r="A48" s="393"/>
      <c r="B48" s="409" t="s">
        <v>550</v>
      </c>
      <c r="C48" s="396"/>
      <c r="D48" s="424"/>
      <c r="E48" s="410"/>
      <c r="F48" s="412"/>
      <c r="I48" s="416"/>
      <c r="J48" s="419"/>
      <c r="K48" s="420"/>
    </row>
    <row r="49" spans="1:11" s="440" customFormat="1" ht="12.75" customHeight="1">
      <c r="A49" s="393"/>
      <c r="B49" s="409" t="s">
        <v>552</v>
      </c>
      <c r="C49" s="450"/>
      <c r="D49" s="424"/>
      <c r="E49" s="410"/>
      <c r="F49" s="448"/>
      <c r="I49" s="416"/>
      <c r="J49" s="419"/>
      <c r="K49" s="420"/>
    </row>
    <row r="50" spans="1:11" s="440" customFormat="1" ht="12.75" customHeight="1">
      <c r="A50" s="393"/>
      <c r="B50" s="409" t="s">
        <v>553</v>
      </c>
      <c r="C50" s="450"/>
      <c r="D50" s="424"/>
      <c r="E50" s="410"/>
      <c r="F50" s="448"/>
      <c r="I50" s="416"/>
      <c r="J50" s="419"/>
      <c r="K50" s="420"/>
    </row>
    <row r="51" spans="1:11" s="440" customFormat="1" ht="12.75" customHeight="1">
      <c r="A51" s="393"/>
      <c r="B51" s="409" t="s">
        <v>554</v>
      </c>
      <c r="C51" s="450"/>
      <c r="D51" s="424"/>
      <c r="E51" s="410"/>
      <c r="F51" s="448"/>
      <c r="I51" s="416"/>
      <c r="J51" s="419"/>
      <c r="K51" s="420"/>
    </row>
    <row r="52" spans="1:11" s="440" customFormat="1" ht="25.9" customHeight="1">
      <c r="A52" s="393"/>
      <c r="B52" s="409" t="s">
        <v>555</v>
      </c>
      <c r="C52" s="450"/>
      <c r="D52" s="424"/>
      <c r="E52" s="410"/>
      <c r="F52" s="448"/>
      <c r="I52" s="416"/>
      <c r="J52" s="419"/>
      <c r="K52" s="420"/>
    </row>
    <row r="53" spans="1:11" s="440" customFormat="1" ht="26.45" customHeight="1">
      <c r="A53" s="393"/>
      <c r="B53" s="409" t="s">
        <v>548</v>
      </c>
      <c r="C53" s="438" t="s">
        <v>92</v>
      </c>
      <c r="D53" s="424">
        <v>3</v>
      </c>
      <c r="E53" s="1267"/>
      <c r="F53" s="439">
        <f>E53*D53</f>
        <v>0</v>
      </c>
      <c r="I53" s="416"/>
      <c r="J53" s="419"/>
      <c r="K53" s="420"/>
    </row>
    <row r="54" spans="1:11" s="440" customFormat="1" ht="12.75" customHeight="1">
      <c r="A54" s="393"/>
      <c r="B54" s="451"/>
      <c r="C54" s="438"/>
      <c r="D54" s="424"/>
      <c r="E54" s="416"/>
      <c r="F54" s="439"/>
      <c r="I54" s="416"/>
      <c r="J54" s="419"/>
      <c r="K54" s="420"/>
    </row>
    <row r="55" spans="1:11" s="440" customFormat="1" ht="12.75" customHeight="1">
      <c r="A55" s="393">
        <f>MAX($A$11:A53)+1</f>
        <v>7</v>
      </c>
      <c r="B55" s="409" t="s">
        <v>556</v>
      </c>
      <c r="C55" s="438"/>
      <c r="D55" s="424"/>
      <c r="E55" s="416"/>
      <c r="F55" s="439"/>
      <c r="I55" s="416"/>
      <c r="J55" s="419"/>
      <c r="K55" s="420"/>
    </row>
    <row r="56" spans="1:11" s="440" customFormat="1" ht="12.75" customHeight="1">
      <c r="A56" s="393"/>
      <c r="B56" s="409" t="s">
        <v>557</v>
      </c>
      <c r="C56" s="438"/>
      <c r="D56" s="424"/>
      <c r="E56" s="416"/>
      <c r="F56" s="439"/>
      <c r="I56" s="416"/>
      <c r="J56" s="419"/>
      <c r="K56" s="420"/>
    </row>
    <row r="57" spans="1:11" s="440" customFormat="1" ht="38.450000000000003" customHeight="1">
      <c r="A57" s="393"/>
      <c r="B57" s="409" t="s">
        <v>558</v>
      </c>
      <c r="C57" s="438"/>
      <c r="D57" s="424"/>
      <c r="E57" s="416"/>
      <c r="F57" s="439"/>
      <c r="I57" s="416"/>
      <c r="J57" s="419"/>
      <c r="K57" s="420"/>
    </row>
    <row r="58" spans="1:11" s="440" customFormat="1" ht="12.75" customHeight="1">
      <c r="A58" s="393"/>
      <c r="B58" s="409" t="s">
        <v>559</v>
      </c>
      <c r="C58" s="438"/>
      <c r="D58" s="424"/>
      <c r="E58" s="416"/>
      <c r="F58" s="439"/>
      <c r="I58" s="416"/>
      <c r="J58" s="419"/>
      <c r="K58" s="420"/>
    </row>
    <row r="59" spans="1:11" s="440" customFormat="1" ht="25.9" customHeight="1">
      <c r="A59" s="393"/>
      <c r="B59" s="409" t="s">
        <v>560</v>
      </c>
      <c r="C59" s="438"/>
      <c r="D59" s="424"/>
      <c r="E59" s="416"/>
      <c r="F59" s="439"/>
      <c r="I59" s="416"/>
      <c r="J59" s="419"/>
      <c r="K59" s="420"/>
    </row>
    <row r="60" spans="1:11" s="440" customFormat="1" ht="12.75" customHeight="1">
      <c r="A60" s="393"/>
      <c r="B60" s="409" t="s">
        <v>561</v>
      </c>
      <c r="C60" s="438"/>
      <c r="D60" s="424"/>
      <c r="E60" s="416"/>
      <c r="F60" s="439"/>
      <c r="I60" s="416"/>
      <c r="J60" s="419"/>
      <c r="K60" s="420"/>
    </row>
    <row r="61" spans="1:11" s="440" customFormat="1" ht="29.45" customHeight="1">
      <c r="A61" s="393"/>
      <c r="B61" s="409" t="s">
        <v>548</v>
      </c>
      <c r="C61" s="438" t="s">
        <v>92</v>
      </c>
      <c r="D61" s="424">
        <v>1</v>
      </c>
      <c r="E61" s="1267"/>
      <c r="F61" s="439">
        <f>E61*D61</f>
        <v>0</v>
      </c>
      <c r="I61" s="416"/>
      <c r="J61" s="419"/>
      <c r="K61" s="420"/>
    </row>
    <row r="62" spans="1:11" s="440" customFormat="1" ht="12.75" customHeight="1">
      <c r="A62" s="393"/>
      <c r="B62" s="451"/>
      <c r="C62" s="438"/>
      <c r="D62" s="424"/>
      <c r="E62" s="416"/>
      <c r="F62" s="439"/>
      <c r="I62" s="416"/>
      <c r="J62" s="419"/>
      <c r="K62" s="420"/>
    </row>
    <row r="63" spans="1:11" s="421" customFormat="1" ht="12">
      <c r="A63" s="393">
        <f>MAX($A$11:A61)+1</f>
        <v>8</v>
      </c>
      <c r="B63" s="409" t="s">
        <v>562</v>
      </c>
      <c r="C63" s="418"/>
      <c r="D63" s="452"/>
      <c r="E63" s="410"/>
      <c r="F63" s="418"/>
      <c r="I63" s="410"/>
      <c r="J63" s="419"/>
      <c r="K63" s="420"/>
    </row>
    <row r="64" spans="1:11" ht="51.6" customHeight="1">
      <c r="A64" s="393"/>
      <c r="B64" s="409" t="s">
        <v>563</v>
      </c>
      <c r="C64" s="442"/>
      <c r="D64" s="452"/>
      <c r="E64" s="410"/>
      <c r="F64" s="412"/>
      <c r="I64" s="410"/>
      <c r="J64" s="419"/>
      <c r="K64" s="420"/>
    </row>
    <row r="65" spans="1:11" s="449" customFormat="1" ht="27" customHeight="1">
      <c r="A65" s="393"/>
      <c r="B65" s="409" t="s">
        <v>564</v>
      </c>
      <c r="C65" s="418"/>
      <c r="D65" s="452"/>
      <c r="E65" s="410"/>
      <c r="F65" s="418"/>
      <c r="I65" s="410"/>
      <c r="J65" s="419"/>
      <c r="K65" s="420"/>
    </row>
    <row r="66" spans="1:11" s="449" customFormat="1" ht="48">
      <c r="A66" s="393"/>
      <c r="B66" s="409" t="s">
        <v>565</v>
      </c>
      <c r="C66" s="418"/>
      <c r="D66" s="452"/>
      <c r="E66" s="410"/>
      <c r="F66" s="418"/>
      <c r="I66" s="410"/>
      <c r="J66" s="419"/>
      <c r="K66" s="420"/>
    </row>
    <row r="67" spans="1:11" s="449" customFormat="1" ht="72">
      <c r="A67" s="393"/>
      <c r="B67" s="409" t="s">
        <v>566</v>
      </c>
      <c r="C67" s="418"/>
      <c r="D67" s="452"/>
      <c r="E67" s="410"/>
      <c r="F67" s="418"/>
      <c r="I67" s="416"/>
      <c r="J67" s="419"/>
      <c r="K67" s="420"/>
    </row>
    <row r="68" spans="1:11" s="449" customFormat="1" ht="12">
      <c r="A68" s="393"/>
      <c r="B68" s="409" t="s">
        <v>567</v>
      </c>
      <c r="C68" s="418"/>
      <c r="D68" s="452"/>
      <c r="E68" s="410"/>
      <c r="F68" s="418"/>
      <c r="I68" s="416"/>
      <c r="J68" s="419"/>
      <c r="K68" s="420"/>
    </row>
    <row r="69" spans="1:11" s="449" customFormat="1" ht="24">
      <c r="A69" s="393"/>
      <c r="B69" s="409" t="s">
        <v>568</v>
      </c>
      <c r="C69" s="418"/>
      <c r="D69" s="452"/>
      <c r="E69" s="410"/>
      <c r="F69" s="418"/>
      <c r="I69" s="416"/>
      <c r="J69" s="419"/>
      <c r="K69" s="420"/>
    </row>
    <row r="70" spans="1:11" s="449" customFormat="1" ht="24">
      <c r="A70" s="393"/>
      <c r="B70" s="409" t="s">
        <v>569</v>
      </c>
      <c r="C70" s="440" t="s">
        <v>92</v>
      </c>
      <c r="D70" s="452">
        <v>1</v>
      </c>
      <c r="E70" s="1267"/>
      <c r="F70" s="439">
        <f>E70*D70</f>
        <v>0</v>
      </c>
      <c r="I70" s="416"/>
      <c r="J70" s="419"/>
      <c r="K70" s="420"/>
    </row>
    <row r="71" spans="1:11" s="449" customFormat="1" ht="12">
      <c r="A71" s="393"/>
      <c r="B71" s="409"/>
      <c r="C71" s="438"/>
      <c r="D71" s="424"/>
      <c r="E71" s="416"/>
      <c r="F71" s="439"/>
      <c r="I71" s="416"/>
      <c r="J71" s="419"/>
      <c r="K71" s="420"/>
    </row>
    <row r="72" spans="1:11" s="449" customFormat="1" ht="15.75" customHeight="1">
      <c r="A72" s="393">
        <f>MAX($A$11:A71)+1</f>
        <v>9</v>
      </c>
      <c r="B72" s="409" t="s">
        <v>570</v>
      </c>
      <c r="C72" s="440"/>
      <c r="D72" s="452"/>
      <c r="E72" s="416"/>
      <c r="F72" s="439"/>
      <c r="G72" s="410"/>
      <c r="H72" s="448"/>
      <c r="I72" s="410"/>
      <c r="J72" s="419"/>
      <c r="K72" s="420"/>
    </row>
    <row r="73" spans="1:11" s="449" customFormat="1" ht="39.6" customHeight="1">
      <c r="A73" s="393"/>
      <c r="B73" s="409" t="s">
        <v>571</v>
      </c>
      <c r="C73" s="440"/>
      <c r="D73" s="452"/>
      <c r="E73" s="416"/>
      <c r="F73" s="439"/>
      <c r="G73" s="410"/>
      <c r="H73" s="448"/>
      <c r="I73" s="410"/>
      <c r="J73" s="419"/>
      <c r="K73" s="420"/>
    </row>
    <row r="74" spans="1:11" s="449" customFormat="1" ht="15.6" customHeight="1">
      <c r="A74" s="393"/>
      <c r="B74" s="409" t="s">
        <v>572</v>
      </c>
      <c r="C74" s="440"/>
      <c r="D74" s="452"/>
      <c r="E74" s="416"/>
      <c r="F74" s="439"/>
      <c r="G74" s="410"/>
      <c r="H74" s="448"/>
      <c r="I74" s="410"/>
      <c r="J74" s="419"/>
      <c r="K74" s="420"/>
    </row>
    <row r="75" spans="1:11" s="449" customFormat="1" ht="39.6" customHeight="1">
      <c r="A75" s="393"/>
      <c r="B75" s="409" t="s">
        <v>573</v>
      </c>
      <c r="C75" s="440"/>
      <c r="D75" s="452"/>
      <c r="E75" s="416"/>
      <c r="F75" s="439"/>
      <c r="G75" s="410"/>
      <c r="H75" s="448"/>
      <c r="I75" s="410"/>
      <c r="J75" s="419"/>
      <c r="K75" s="420"/>
    </row>
    <row r="76" spans="1:11" s="449" customFormat="1" ht="16.149999999999999" customHeight="1">
      <c r="A76" s="393"/>
      <c r="B76" s="409" t="s">
        <v>574</v>
      </c>
      <c r="C76" s="440"/>
      <c r="D76" s="452"/>
      <c r="E76" s="416"/>
      <c r="F76" s="439"/>
      <c r="G76" s="410"/>
      <c r="H76" s="448"/>
      <c r="I76" s="410"/>
      <c r="J76" s="419"/>
      <c r="K76" s="420"/>
    </row>
    <row r="77" spans="1:11" s="449" customFormat="1" ht="15" customHeight="1">
      <c r="A77" s="393"/>
      <c r="B77" s="409" t="s">
        <v>575</v>
      </c>
      <c r="C77" s="440"/>
      <c r="D77" s="452"/>
      <c r="E77" s="416"/>
      <c r="F77" s="439"/>
      <c r="G77" s="410"/>
      <c r="H77" s="448"/>
      <c r="I77" s="410"/>
      <c r="J77" s="419"/>
      <c r="K77" s="420"/>
    </row>
    <row r="78" spans="1:11" s="449" customFormat="1" ht="64.150000000000006" customHeight="1">
      <c r="A78" s="393"/>
      <c r="B78" s="409" t="s">
        <v>576</v>
      </c>
      <c r="C78" s="440"/>
      <c r="D78" s="452"/>
      <c r="E78" s="416"/>
      <c r="F78" s="439"/>
      <c r="G78" s="410"/>
      <c r="H78" s="448"/>
      <c r="I78" s="410"/>
      <c r="J78" s="419"/>
      <c r="K78" s="420"/>
    </row>
    <row r="79" spans="1:11" s="449" customFormat="1" ht="31.15" customHeight="1">
      <c r="A79" s="393"/>
      <c r="B79" s="409" t="s">
        <v>577</v>
      </c>
      <c r="C79" s="440" t="s">
        <v>92</v>
      </c>
      <c r="D79" s="452">
        <v>1</v>
      </c>
      <c r="E79" s="1267"/>
      <c r="F79" s="439">
        <f>E79*D79</f>
        <v>0</v>
      </c>
      <c r="G79" s="410"/>
      <c r="H79" s="448"/>
      <c r="I79" s="410"/>
      <c r="J79" s="419"/>
      <c r="K79" s="420"/>
    </row>
    <row r="80" spans="1:11" s="449" customFormat="1" ht="15.75" customHeight="1">
      <c r="A80" s="393"/>
      <c r="B80" s="409"/>
      <c r="C80" s="450"/>
      <c r="D80" s="453"/>
      <c r="E80" s="448"/>
      <c r="F80" s="448"/>
      <c r="G80" s="410"/>
      <c r="H80" s="448"/>
      <c r="I80" s="410"/>
      <c r="J80" s="419"/>
      <c r="K80" s="420"/>
    </row>
    <row r="81" spans="1:11" s="361" customFormat="1">
      <c r="A81" s="393">
        <f>MAX($A$11:A80)+1</f>
        <v>10</v>
      </c>
      <c r="B81" s="409" t="s">
        <v>578</v>
      </c>
      <c r="C81" s="396" t="s">
        <v>285</v>
      </c>
      <c r="D81" s="424">
        <f>D26+D16</f>
        <v>8</v>
      </c>
      <c r="E81" s="1267"/>
      <c r="F81" s="439">
        <f>E81*D81</f>
        <v>0</v>
      </c>
      <c r="I81" s="416"/>
      <c r="J81" s="419"/>
      <c r="K81" s="420"/>
    </row>
    <row r="82" spans="1:11" s="361" customFormat="1">
      <c r="A82" s="393"/>
      <c r="B82" s="409"/>
      <c r="C82" s="438"/>
      <c r="D82" s="424"/>
      <c r="E82" s="416"/>
      <c r="F82" s="439"/>
      <c r="I82" s="416"/>
      <c r="J82" s="419"/>
      <c r="K82" s="420"/>
    </row>
    <row r="83" spans="1:11" s="361" customFormat="1">
      <c r="A83" s="393">
        <f>MAX($A$11:A82)+1</f>
        <v>11</v>
      </c>
      <c r="B83" s="409" t="s">
        <v>579</v>
      </c>
      <c r="C83" s="396" t="s">
        <v>285</v>
      </c>
      <c r="D83" s="424">
        <f>D81</f>
        <v>8</v>
      </c>
      <c r="E83" s="1267"/>
      <c r="F83" s="439">
        <f>E83*D83</f>
        <v>0</v>
      </c>
      <c r="I83" s="416"/>
      <c r="J83" s="419"/>
      <c r="K83" s="420"/>
    </row>
    <row r="84" spans="1:11" s="361" customFormat="1">
      <c r="A84" s="422"/>
      <c r="B84" s="409"/>
      <c r="C84" s="438"/>
      <c r="D84" s="424"/>
      <c r="E84" s="416"/>
      <c r="F84" s="416"/>
      <c r="I84" s="416"/>
      <c r="J84" s="419"/>
      <c r="K84" s="420"/>
    </row>
    <row r="85" spans="1:11" s="361" customFormat="1" ht="13.5" customHeight="1">
      <c r="A85" s="393">
        <f>MAX($A$11:A84)+1</f>
        <v>12</v>
      </c>
      <c r="B85" s="409" t="s">
        <v>580</v>
      </c>
      <c r="C85" s="396" t="s">
        <v>285</v>
      </c>
      <c r="D85" s="424">
        <v>1</v>
      </c>
      <c r="E85" s="1267"/>
      <c r="F85" s="439">
        <f>E85*D85</f>
        <v>0</v>
      </c>
      <c r="I85" s="416"/>
      <c r="J85" s="419"/>
      <c r="K85" s="420"/>
    </row>
    <row r="86" spans="1:11" s="361" customFormat="1" ht="13.5" customHeight="1">
      <c r="A86" s="393"/>
      <c r="B86" s="409"/>
      <c r="C86" s="396"/>
      <c r="D86" s="424"/>
      <c r="E86" s="416"/>
      <c r="F86" s="439"/>
      <c r="I86" s="416"/>
      <c r="J86" s="419"/>
      <c r="K86" s="420"/>
    </row>
    <row r="87" spans="1:11" s="361" customFormat="1" ht="13.5" customHeight="1">
      <c r="A87" s="393">
        <f>MAX($A$11:A86)+1</f>
        <v>13</v>
      </c>
      <c r="B87" s="454" t="s">
        <v>581</v>
      </c>
      <c r="C87" s="438"/>
      <c r="D87" s="453"/>
      <c r="E87" s="416"/>
      <c r="F87" s="455"/>
      <c r="I87" s="416"/>
      <c r="J87" s="419"/>
      <c r="K87" s="420"/>
    </row>
    <row r="88" spans="1:11" s="361" customFormat="1" ht="13.5" customHeight="1">
      <c r="A88" s="393"/>
      <c r="B88" s="454" t="s">
        <v>582</v>
      </c>
      <c r="C88" s="438"/>
      <c r="D88" s="453"/>
      <c r="E88" s="416"/>
      <c r="F88" s="455"/>
      <c r="I88" s="416"/>
      <c r="J88" s="419"/>
      <c r="K88" s="420"/>
    </row>
    <row r="89" spans="1:11" s="361" customFormat="1" ht="13.5" customHeight="1">
      <c r="A89" s="393"/>
      <c r="B89" s="454" t="s">
        <v>583</v>
      </c>
      <c r="C89" s="438"/>
      <c r="D89" s="453"/>
      <c r="E89" s="416"/>
      <c r="F89" s="455"/>
      <c r="I89" s="416"/>
      <c r="J89" s="419"/>
      <c r="K89" s="420"/>
    </row>
    <row r="90" spans="1:11" s="361" customFormat="1" ht="13.5" customHeight="1">
      <c r="A90" s="393"/>
      <c r="B90" s="454" t="s">
        <v>584</v>
      </c>
      <c r="C90" s="438" t="s">
        <v>92</v>
      </c>
      <c r="D90" s="453">
        <v>1</v>
      </c>
      <c r="E90" s="1267"/>
      <c r="F90" s="455">
        <f>D90*E90</f>
        <v>0</v>
      </c>
      <c r="I90" s="416"/>
      <c r="J90" s="419"/>
      <c r="K90" s="420"/>
    </row>
    <row r="91" spans="1:11" s="361" customFormat="1" ht="13.5" customHeight="1">
      <c r="A91" s="393"/>
      <c r="B91" s="409"/>
      <c r="C91" s="405"/>
      <c r="D91" s="424"/>
      <c r="E91" s="456"/>
      <c r="F91" s="456"/>
      <c r="I91" s="416"/>
      <c r="J91" s="419"/>
      <c r="K91" s="420"/>
    </row>
    <row r="92" spans="1:11" s="361" customFormat="1" ht="13.5" customHeight="1">
      <c r="A92" s="393">
        <f>MAX($A$11:A91)+1</f>
        <v>14</v>
      </c>
      <c r="B92" s="454" t="s">
        <v>585</v>
      </c>
      <c r="C92" s="438"/>
      <c r="D92" s="453"/>
      <c r="E92" s="416"/>
      <c r="F92" s="455"/>
      <c r="I92" s="416"/>
      <c r="J92" s="419"/>
      <c r="K92" s="420"/>
    </row>
    <row r="93" spans="1:11" s="361" customFormat="1" ht="13.5" customHeight="1">
      <c r="A93" s="393"/>
      <c r="B93" s="454" t="s">
        <v>586</v>
      </c>
      <c r="C93" s="438" t="s">
        <v>92</v>
      </c>
      <c r="D93" s="453">
        <v>1</v>
      </c>
      <c r="E93" s="1267"/>
      <c r="F93" s="455">
        <f>D93*E93</f>
        <v>0</v>
      </c>
      <c r="I93" s="416"/>
      <c r="J93" s="419"/>
      <c r="K93" s="420"/>
    </row>
    <row r="94" spans="1:11" s="361" customFormat="1" ht="13.5" customHeight="1">
      <c r="A94" s="393"/>
      <c r="B94" s="409"/>
      <c r="C94" s="396"/>
      <c r="D94" s="424"/>
      <c r="E94" s="416"/>
      <c r="F94" s="439"/>
      <c r="I94" s="416"/>
      <c r="J94" s="419"/>
      <c r="K94" s="420"/>
    </row>
    <row r="95" spans="1:11" s="361" customFormat="1" ht="13.5" customHeight="1">
      <c r="A95" s="393"/>
      <c r="B95" s="409" t="s">
        <v>587</v>
      </c>
      <c r="C95" s="396"/>
      <c r="D95" s="424"/>
      <c r="E95" s="416"/>
      <c r="F95" s="439"/>
      <c r="I95" s="416"/>
      <c r="J95" s="419"/>
      <c r="K95" s="420"/>
    </row>
    <row r="96" spans="1:11" s="361" customFormat="1" ht="13.5" customHeight="1">
      <c r="A96" s="393"/>
      <c r="B96" s="409"/>
      <c r="C96" s="396"/>
      <c r="D96" s="424"/>
      <c r="E96" s="416"/>
      <c r="F96" s="439"/>
      <c r="I96" s="416"/>
      <c r="J96" s="419"/>
      <c r="K96" s="420"/>
    </row>
    <row r="97" spans="1:11" s="361" customFormat="1" ht="13.5" customHeight="1">
      <c r="A97" s="393">
        <f>MAX($A$11:A96)+1</f>
        <v>15</v>
      </c>
      <c r="B97" s="442" t="s">
        <v>588</v>
      </c>
      <c r="C97" s="457"/>
      <c r="D97" s="424"/>
      <c r="E97" s="458"/>
      <c r="F97" s="456"/>
      <c r="I97" s="416"/>
      <c r="J97" s="419"/>
      <c r="K97" s="420"/>
    </row>
    <row r="98" spans="1:11" s="361" customFormat="1" ht="13.5" customHeight="1">
      <c r="A98" s="393"/>
      <c r="B98" s="459" t="s">
        <v>589</v>
      </c>
      <c r="C98" s="457"/>
      <c r="D98" s="424"/>
      <c r="E98" s="458"/>
      <c r="F98" s="456"/>
      <c r="I98" s="416"/>
      <c r="J98" s="419"/>
      <c r="K98" s="420"/>
    </row>
    <row r="99" spans="1:11" s="361" customFormat="1" ht="13.5" customHeight="1">
      <c r="A99" s="393"/>
      <c r="B99" s="459" t="s">
        <v>590</v>
      </c>
      <c r="C99" s="457"/>
      <c r="D99" s="424"/>
      <c r="E99" s="458"/>
      <c r="F99" s="456"/>
      <c r="I99" s="416"/>
      <c r="J99" s="419"/>
      <c r="K99" s="420"/>
    </row>
    <row r="100" spans="1:11" s="361" customFormat="1" ht="13.5" customHeight="1">
      <c r="A100" s="393"/>
      <c r="B100" s="459" t="s">
        <v>591</v>
      </c>
      <c r="C100" s="457"/>
      <c r="D100" s="424"/>
      <c r="E100" s="458"/>
      <c r="F100" s="456"/>
      <c r="I100" s="416"/>
      <c r="J100" s="419"/>
      <c r="K100" s="420"/>
    </row>
    <row r="101" spans="1:11" s="361" customFormat="1" ht="13.5" customHeight="1">
      <c r="A101" s="393"/>
      <c r="B101" s="459" t="s">
        <v>592</v>
      </c>
      <c r="C101" s="457"/>
      <c r="D101" s="424"/>
      <c r="E101" s="458"/>
      <c r="F101" s="456"/>
      <c r="I101" s="416"/>
      <c r="J101" s="419"/>
      <c r="K101" s="420"/>
    </row>
    <row r="102" spans="1:11" s="361" customFormat="1" ht="13.5" customHeight="1">
      <c r="A102" s="393"/>
      <c r="B102" s="442" t="s">
        <v>593</v>
      </c>
      <c r="C102" s="457"/>
      <c r="D102" s="424"/>
      <c r="E102" s="458"/>
      <c r="F102" s="456"/>
      <c r="I102" s="416"/>
      <c r="J102" s="419"/>
      <c r="K102" s="420"/>
    </row>
    <row r="103" spans="1:11" s="361" customFormat="1" ht="13.5" customHeight="1">
      <c r="A103" s="393"/>
      <c r="B103" s="442" t="s">
        <v>594</v>
      </c>
      <c r="C103" s="457" t="s">
        <v>92</v>
      </c>
      <c r="D103" s="424">
        <v>2</v>
      </c>
      <c r="E103" s="1268"/>
      <c r="F103" s="456">
        <f>E103*D103</f>
        <v>0</v>
      </c>
      <c r="I103" s="416"/>
      <c r="J103" s="419"/>
      <c r="K103" s="420"/>
    </row>
    <row r="104" spans="1:11" s="361" customFormat="1" ht="13.5" customHeight="1">
      <c r="A104" s="393"/>
      <c r="B104" s="442"/>
      <c r="C104" s="457"/>
      <c r="D104" s="424"/>
      <c r="E104" s="458"/>
      <c r="F104" s="456"/>
      <c r="I104" s="416"/>
      <c r="J104" s="419"/>
      <c r="K104" s="420"/>
    </row>
    <row r="105" spans="1:11" s="361" customFormat="1" ht="13.5" customHeight="1">
      <c r="A105" s="393">
        <f>MAX($A$11:A104)+1</f>
        <v>16</v>
      </c>
      <c r="B105" s="442" t="s">
        <v>595</v>
      </c>
      <c r="C105" s="457"/>
      <c r="D105" s="424"/>
      <c r="E105" s="458"/>
      <c r="F105" s="456"/>
      <c r="I105" s="416"/>
      <c r="J105" s="419"/>
      <c r="K105" s="420"/>
    </row>
    <row r="106" spans="1:11" s="361" customFormat="1" ht="29.45" customHeight="1">
      <c r="A106" s="393"/>
      <c r="B106" s="459" t="s">
        <v>596</v>
      </c>
      <c r="C106" s="457"/>
      <c r="D106" s="424"/>
      <c r="E106" s="458"/>
      <c r="F106" s="456"/>
      <c r="I106" s="416"/>
      <c r="J106" s="419"/>
      <c r="K106" s="420"/>
    </row>
    <row r="107" spans="1:11" s="361" customFormat="1" ht="13.5" customHeight="1">
      <c r="A107" s="393"/>
      <c r="B107" s="459" t="s">
        <v>597</v>
      </c>
      <c r="C107" s="457"/>
      <c r="D107" s="424"/>
      <c r="E107" s="458"/>
      <c r="F107" s="456"/>
      <c r="I107" s="416"/>
      <c r="J107" s="419"/>
      <c r="K107" s="420"/>
    </row>
    <row r="108" spans="1:11" s="361" customFormat="1" ht="13.5" customHeight="1">
      <c r="A108" s="393"/>
      <c r="B108" s="442" t="s">
        <v>598</v>
      </c>
      <c r="C108" s="457"/>
      <c r="D108" s="424"/>
      <c r="E108" s="458"/>
      <c r="F108" s="456"/>
      <c r="I108" s="416"/>
      <c r="J108" s="419"/>
      <c r="K108" s="420"/>
    </row>
    <row r="109" spans="1:11" s="361" customFormat="1" ht="13.5" customHeight="1">
      <c r="A109" s="393"/>
      <c r="B109" s="442" t="s">
        <v>594</v>
      </c>
      <c r="C109" s="457" t="s">
        <v>92</v>
      </c>
      <c r="D109" s="424">
        <v>2</v>
      </c>
      <c r="E109" s="1268"/>
      <c r="F109" s="456">
        <f>E109*D109</f>
        <v>0</v>
      </c>
      <c r="I109" s="416"/>
      <c r="J109" s="419"/>
      <c r="K109" s="420"/>
    </row>
    <row r="110" spans="1:11" s="361" customFormat="1" ht="13.5" customHeight="1">
      <c r="A110" s="393"/>
      <c r="B110" s="442"/>
      <c r="C110" s="457"/>
      <c r="D110" s="424"/>
      <c r="E110" s="458"/>
      <c r="F110" s="456"/>
      <c r="I110" s="416"/>
      <c r="J110" s="419"/>
      <c r="K110" s="420"/>
    </row>
    <row r="111" spans="1:11" s="361" customFormat="1" ht="13.5" customHeight="1">
      <c r="A111" s="393">
        <f>MAX($A$11:A110)+1</f>
        <v>17</v>
      </c>
      <c r="B111" s="442" t="s">
        <v>599</v>
      </c>
      <c r="C111" s="457"/>
      <c r="D111" s="424"/>
      <c r="E111" s="458"/>
      <c r="F111" s="456"/>
      <c r="I111" s="416"/>
      <c r="J111" s="419"/>
      <c r="K111" s="420"/>
    </row>
    <row r="112" spans="1:11" s="361" customFormat="1" ht="13.5" customHeight="1">
      <c r="A112" s="393"/>
      <c r="B112" s="459" t="s">
        <v>600</v>
      </c>
      <c r="C112" s="457"/>
      <c r="D112" s="424"/>
      <c r="E112" s="458"/>
      <c r="F112" s="456"/>
      <c r="I112" s="416"/>
      <c r="J112" s="419"/>
      <c r="K112" s="420"/>
    </row>
    <row r="113" spans="1:11" s="361" customFormat="1" ht="13.5" customHeight="1">
      <c r="A113" s="393"/>
      <c r="B113" s="459" t="s">
        <v>590</v>
      </c>
      <c r="C113" s="457"/>
      <c r="D113" s="424"/>
      <c r="E113" s="458"/>
      <c r="F113" s="456"/>
      <c r="I113" s="416"/>
      <c r="J113" s="419"/>
      <c r="K113" s="420"/>
    </row>
    <row r="114" spans="1:11" s="361" customFormat="1" ht="13.5" customHeight="1">
      <c r="A114" s="393"/>
      <c r="B114" s="442" t="s">
        <v>593</v>
      </c>
      <c r="C114" s="457"/>
      <c r="D114" s="424"/>
      <c r="E114" s="458"/>
      <c r="F114" s="456"/>
      <c r="I114" s="416"/>
      <c r="J114" s="419"/>
      <c r="K114" s="420"/>
    </row>
    <row r="115" spans="1:11" s="361" customFormat="1" ht="13.5" customHeight="1">
      <c r="A115" s="393"/>
      <c r="B115" s="442" t="s">
        <v>601</v>
      </c>
      <c r="C115" s="457" t="s">
        <v>92</v>
      </c>
      <c r="D115" s="424">
        <v>2</v>
      </c>
      <c r="E115" s="1268"/>
      <c r="F115" s="456">
        <f>E115*D115</f>
        <v>0</v>
      </c>
      <c r="I115" s="416"/>
      <c r="J115" s="419"/>
      <c r="K115" s="420"/>
    </row>
    <row r="116" spans="1:11" s="361" customFormat="1" ht="13.5" customHeight="1">
      <c r="A116" s="393"/>
      <c r="B116" s="442"/>
      <c r="C116" s="457"/>
      <c r="D116" s="424"/>
      <c r="E116" s="458"/>
      <c r="F116" s="456"/>
      <c r="I116" s="416"/>
      <c r="J116" s="419"/>
      <c r="K116" s="420"/>
    </row>
    <row r="117" spans="1:11" s="361" customFormat="1" ht="13.5" customHeight="1">
      <c r="A117" s="393">
        <f>MAX($A$11:A116)+1</f>
        <v>18</v>
      </c>
      <c r="B117" s="442" t="s">
        <v>602</v>
      </c>
      <c r="C117" s="457"/>
      <c r="D117" s="424"/>
      <c r="E117" s="458"/>
      <c r="F117" s="456"/>
      <c r="I117" s="416"/>
      <c r="J117" s="419"/>
      <c r="K117" s="420"/>
    </row>
    <row r="118" spans="1:11" s="361" customFormat="1" ht="13.5" customHeight="1">
      <c r="A118" s="393"/>
      <c r="B118" s="442" t="s">
        <v>603</v>
      </c>
      <c r="C118" s="457"/>
      <c r="D118" s="424"/>
      <c r="E118" s="458"/>
      <c r="F118" s="456"/>
      <c r="I118" s="416"/>
      <c r="J118" s="419"/>
      <c r="K118" s="420"/>
    </row>
    <row r="119" spans="1:11" s="361" customFormat="1" ht="13.5" customHeight="1">
      <c r="A119" s="393"/>
      <c r="B119" s="442" t="s">
        <v>604</v>
      </c>
      <c r="C119" s="457"/>
      <c r="D119" s="424"/>
      <c r="E119" s="458"/>
      <c r="F119" s="456"/>
      <c r="I119" s="416"/>
      <c r="J119" s="419"/>
      <c r="K119" s="420"/>
    </row>
    <row r="120" spans="1:11" s="361" customFormat="1" ht="13.5" customHeight="1">
      <c r="A120" s="393"/>
      <c r="B120" s="442" t="s">
        <v>601</v>
      </c>
      <c r="C120" s="457" t="s">
        <v>92</v>
      </c>
      <c r="D120" s="424">
        <v>1</v>
      </c>
      <c r="E120" s="1268"/>
      <c r="F120" s="456">
        <f>E120*D120</f>
        <v>0</v>
      </c>
      <c r="I120" s="416"/>
      <c r="J120" s="419"/>
      <c r="K120" s="420"/>
    </row>
    <row r="121" spans="1:11" s="361" customFormat="1" ht="13.5" customHeight="1">
      <c r="A121" s="393"/>
      <c r="B121" s="442"/>
      <c r="C121" s="457"/>
      <c r="D121" s="424"/>
      <c r="E121" s="458"/>
      <c r="F121" s="456"/>
      <c r="I121" s="416"/>
      <c r="J121" s="419"/>
      <c r="K121" s="420"/>
    </row>
    <row r="122" spans="1:11" s="361" customFormat="1" ht="13.5" customHeight="1">
      <c r="A122" s="393">
        <f>MAX($A$11:A121)+1</f>
        <v>19</v>
      </c>
      <c r="B122" s="442" t="s">
        <v>605</v>
      </c>
      <c r="C122" s="457"/>
      <c r="D122" s="424"/>
      <c r="E122" s="458"/>
      <c r="F122" s="456"/>
      <c r="I122" s="416"/>
      <c r="J122" s="419"/>
      <c r="K122" s="420"/>
    </row>
    <row r="123" spans="1:11" s="361" customFormat="1" ht="13.5" customHeight="1">
      <c r="A123" s="393"/>
      <c r="B123" s="442" t="s">
        <v>603</v>
      </c>
      <c r="C123" s="457"/>
      <c r="D123" s="424"/>
      <c r="E123" s="458"/>
      <c r="F123" s="456"/>
      <c r="I123" s="416"/>
      <c r="J123" s="419"/>
      <c r="K123" s="420"/>
    </row>
    <row r="124" spans="1:11" s="361" customFormat="1" ht="13.5" customHeight="1">
      <c r="A124" s="393"/>
      <c r="B124" s="442" t="s">
        <v>604</v>
      </c>
      <c r="C124" s="457"/>
      <c r="D124" s="424"/>
      <c r="E124" s="458"/>
      <c r="F124" s="456"/>
      <c r="I124" s="416"/>
      <c r="J124" s="419"/>
      <c r="K124" s="420"/>
    </row>
    <row r="125" spans="1:11" s="361" customFormat="1" ht="13.5" customHeight="1">
      <c r="A125" s="393"/>
      <c r="B125" s="442" t="s">
        <v>601</v>
      </c>
      <c r="C125" s="457" t="s">
        <v>92</v>
      </c>
      <c r="D125" s="424">
        <v>1</v>
      </c>
      <c r="E125" s="1268"/>
      <c r="F125" s="456">
        <f>E125*D125</f>
        <v>0</v>
      </c>
      <c r="I125" s="416"/>
      <c r="J125" s="419"/>
      <c r="K125" s="420"/>
    </row>
    <row r="126" spans="1:11" s="361" customFormat="1" ht="13.5" customHeight="1">
      <c r="A126" s="393"/>
      <c r="B126" s="442"/>
      <c r="C126" s="457"/>
      <c r="D126" s="424"/>
      <c r="E126" s="458"/>
      <c r="F126" s="456"/>
      <c r="I126" s="416"/>
      <c r="J126" s="419"/>
      <c r="K126" s="420"/>
    </row>
    <row r="127" spans="1:11" s="361" customFormat="1" ht="13.5" customHeight="1">
      <c r="A127" s="393">
        <f>MAX($A$11:A126)+1</f>
        <v>20</v>
      </c>
      <c r="B127" s="442" t="s">
        <v>606</v>
      </c>
      <c r="C127" s="457"/>
      <c r="D127" s="424"/>
      <c r="E127" s="458"/>
      <c r="F127" s="456"/>
      <c r="I127" s="416"/>
      <c r="J127" s="419"/>
      <c r="K127" s="420"/>
    </row>
    <row r="128" spans="1:11" s="361" customFormat="1" ht="13.5" customHeight="1">
      <c r="A128" s="393"/>
      <c r="B128" s="442" t="s">
        <v>607</v>
      </c>
      <c r="C128" s="457"/>
      <c r="D128" s="424"/>
      <c r="E128" s="458"/>
      <c r="F128" s="456"/>
      <c r="I128" s="416"/>
      <c r="J128" s="419"/>
      <c r="K128" s="420"/>
    </row>
    <row r="129" spans="1:11" s="361" customFormat="1" ht="13.5" customHeight="1">
      <c r="A129" s="393"/>
      <c r="B129" s="442" t="s">
        <v>601</v>
      </c>
      <c r="C129" s="457" t="s">
        <v>92</v>
      </c>
      <c r="D129" s="424">
        <v>1</v>
      </c>
      <c r="E129" s="1268"/>
      <c r="F129" s="456">
        <f>E129*D129</f>
        <v>0</v>
      </c>
      <c r="I129" s="416"/>
      <c r="J129" s="419"/>
      <c r="K129" s="420"/>
    </row>
    <row r="130" spans="1:11" s="361" customFormat="1">
      <c r="A130" s="393"/>
      <c r="B130" s="409"/>
      <c r="C130" s="440"/>
      <c r="D130" s="441"/>
      <c r="E130" s="418"/>
      <c r="F130" s="418"/>
      <c r="G130" s="416"/>
      <c r="H130" s="439"/>
      <c r="I130" s="416"/>
      <c r="J130" s="419"/>
      <c r="K130" s="420"/>
    </row>
    <row r="131" spans="1:11" s="361" customFormat="1">
      <c r="A131" s="460" t="str">
        <f>A9</f>
        <v>1.</v>
      </c>
      <c r="B131" s="461" t="str">
        <f>B9</f>
        <v>SANITARNA OPREMA</v>
      </c>
      <c r="C131" s="462"/>
      <c r="D131" s="463"/>
      <c r="E131" s="464" t="s">
        <v>608</v>
      </c>
      <c r="F131" s="465">
        <f>SUM(F6:F130)</f>
        <v>0</v>
      </c>
      <c r="G131" s="418"/>
      <c r="H131" s="418"/>
      <c r="I131" s="418"/>
      <c r="J131" s="419"/>
      <c r="K131" s="420"/>
    </row>
    <row r="132" spans="1:11" s="421" customFormat="1" ht="12">
      <c r="A132" s="422"/>
      <c r="B132" s="423"/>
      <c r="C132" s="408"/>
      <c r="D132" s="424"/>
      <c r="E132" s="425"/>
      <c r="F132" s="426"/>
      <c r="G132" s="427"/>
      <c r="H132" s="418"/>
      <c r="I132" s="427"/>
      <c r="J132" s="419"/>
      <c r="K132" s="420"/>
    </row>
    <row r="133" spans="1:11" s="421" customFormat="1" ht="10.5" customHeight="1">
      <c r="A133" s="393" t="s">
        <v>81</v>
      </c>
      <c r="B133" s="846" t="s">
        <v>609</v>
      </c>
      <c r="C133" s="408"/>
      <c r="D133" s="405"/>
      <c r="E133" s="416"/>
      <c r="F133" s="417"/>
      <c r="G133" s="418"/>
      <c r="H133" s="418"/>
      <c r="I133" s="418"/>
      <c r="J133" s="419"/>
      <c r="K133" s="420"/>
    </row>
    <row r="134" spans="1:11">
      <c r="A134" s="393"/>
      <c r="B134" s="454"/>
      <c r="C134" s="466"/>
      <c r="D134" s="453"/>
      <c r="E134" s="416"/>
      <c r="F134" s="439"/>
      <c r="I134" s="416"/>
      <c r="J134" s="419"/>
      <c r="K134" s="420"/>
    </row>
    <row r="135" spans="1:11" ht="25.9" customHeight="1">
      <c r="A135" s="393">
        <v>1</v>
      </c>
      <c r="B135" s="459" t="s">
        <v>610</v>
      </c>
      <c r="C135" s="466" t="s">
        <v>92</v>
      </c>
      <c r="D135" s="453">
        <v>1</v>
      </c>
      <c r="E135" s="1267"/>
      <c r="F135" s="439">
        <f>E135*D135</f>
        <v>0</v>
      </c>
      <c r="I135" s="416"/>
      <c r="J135" s="419"/>
      <c r="K135" s="420"/>
    </row>
    <row r="136" spans="1:11">
      <c r="A136" s="393"/>
      <c r="B136" s="454"/>
      <c r="C136" s="466"/>
      <c r="D136" s="453"/>
      <c r="E136" s="416"/>
      <c r="F136" s="439"/>
      <c r="I136" s="416"/>
      <c r="J136" s="419"/>
      <c r="K136" s="420"/>
    </row>
    <row r="137" spans="1:11" ht="36">
      <c r="A137" s="393">
        <f>MAX($A130:A$136)+1</f>
        <v>2</v>
      </c>
      <c r="B137" s="459" t="s">
        <v>611</v>
      </c>
      <c r="C137" s="457" t="s">
        <v>123</v>
      </c>
      <c r="D137" s="424">
        <v>150</v>
      </c>
      <c r="E137" s="1268"/>
      <c r="F137" s="456">
        <f>+E137*D137</f>
        <v>0</v>
      </c>
      <c r="I137" s="416"/>
      <c r="J137" s="419"/>
      <c r="K137" s="420"/>
    </row>
    <row r="138" spans="1:11">
      <c r="A138" s="393"/>
      <c r="B138" s="454"/>
      <c r="C138" s="466"/>
      <c r="D138" s="453"/>
      <c r="E138" s="416"/>
      <c r="F138" s="439"/>
      <c r="I138" s="416"/>
      <c r="J138" s="419"/>
      <c r="K138" s="420"/>
    </row>
    <row r="139" spans="1:11" ht="51" customHeight="1">
      <c r="A139" s="393">
        <f>MAX($A132:A$138)+1</f>
        <v>3</v>
      </c>
      <c r="B139" s="409" t="s">
        <v>612</v>
      </c>
      <c r="C139" s="466" t="s">
        <v>92</v>
      </c>
      <c r="D139" s="453">
        <v>1</v>
      </c>
      <c r="E139" s="1267"/>
      <c r="F139" s="439">
        <f>E139*D139</f>
        <v>0</v>
      </c>
      <c r="I139" s="416"/>
      <c r="J139" s="419"/>
      <c r="K139" s="420"/>
    </row>
    <row r="140" spans="1:11">
      <c r="A140" s="393"/>
      <c r="B140" s="454"/>
      <c r="C140" s="466"/>
      <c r="D140" s="453"/>
      <c r="E140" s="416"/>
      <c r="F140" s="439"/>
      <c r="I140" s="416"/>
      <c r="J140" s="419"/>
      <c r="K140" s="420"/>
    </row>
    <row r="141" spans="1:11" ht="51.6" customHeight="1">
      <c r="A141" s="393">
        <f>MAX($A136:A$140)+1</f>
        <v>4</v>
      </c>
      <c r="B141" s="409" t="s">
        <v>613</v>
      </c>
      <c r="C141" s="466"/>
      <c r="D141" s="453"/>
      <c r="E141" s="410"/>
      <c r="F141" s="412"/>
      <c r="I141" s="410"/>
      <c r="J141" s="419"/>
      <c r="K141" s="420"/>
    </row>
    <row r="142" spans="1:11">
      <c r="A142" s="393"/>
      <c r="B142" s="454" t="s">
        <v>614</v>
      </c>
      <c r="C142" s="466" t="s">
        <v>92</v>
      </c>
      <c r="D142" s="453">
        <v>2</v>
      </c>
      <c r="E142" s="1269"/>
      <c r="F142" s="439">
        <f>E142*D142</f>
        <v>0</v>
      </c>
      <c r="I142" s="467"/>
      <c r="J142" s="419"/>
      <c r="K142" s="420"/>
    </row>
    <row r="143" spans="1:11">
      <c r="A143" s="393"/>
      <c r="B143" s="454" t="s">
        <v>614</v>
      </c>
      <c r="C143" s="466" t="s">
        <v>92</v>
      </c>
      <c r="D143" s="453">
        <v>2</v>
      </c>
      <c r="E143" s="1269"/>
      <c r="F143" s="439">
        <f>E143*D143</f>
        <v>0</v>
      </c>
      <c r="I143" s="467"/>
      <c r="J143" s="419"/>
      <c r="K143" s="420"/>
    </row>
    <row r="144" spans="1:11">
      <c r="A144" s="393"/>
      <c r="B144" s="454" t="s">
        <v>615</v>
      </c>
      <c r="C144" s="466" t="s">
        <v>92</v>
      </c>
      <c r="D144" s="453">
        <v>2</v>
      </c>
      <c r="E144" s="1269"/>
      <c r="F144" s="439">
        <f>E144*D144</f>
        <v>0</v>
      </c>
      <c r="I144" s="467"/>
      <c r="J144" s="419"/>
      <c r="K144" s="420"/>
    </row>
    <row r="145" spans="1:11">
      <c r="A145" s="393"/>
      <c r="B145" s="454"/>
      <c r="C145" s="466"/>
      <c r="D145" s="453"/>
      <c r="E145" s="425"/>
      <c r="F145" s="407"/>
      <c r="G145" s="410"/>
      <c r="H145" s="412"/>
      <c r="I145" s="410"/>
      <c r="J145" s="419"/>
      <c r="K145" s="420"/>
    </row>
    <row r="146" spans="1:11" s="421" customFormat="1" ht="84">
      <c r="A146" s="393">
        <f>MAX($A$136:A141)+1</f>
        <v>5</v>
      </c>
      <c r="B146" s="409" t="s">
        <v>616</v>
      </c>
      <c r="C146" s="396"/>
      <c r="D146" s="453"/>
      <c r="E146" s="468"/>
      <c r="F146" s="469"/>
      <c r="G146" s="470"/>
      <c r="H146" s="412"/>
      <c r="I146" s="470"/>
      <c r="J146" s="419"/>
      <c r="K146" s="420"/>
    </row>
    <row r="147" spans="1:11" s="421" customFormat="1" ht="12">
      <c r="A147" s="393"/>
      <c r="B147" s="409" t="s">
        <v>617</v>
      </c>
      <c r="C147" s="396"/>
      <c r="D147" s="453"/>
      <c r="E147" s="468"/>
      <c r="F147" s="469"/>
      <c r="G147" s="470"/>
      <c r="H147" s="412"/>
      <c r="I147" s="470"/>
      <c r="J147" s="419"/>
      <c r="K147" s="420"/>
    </row>
    <row r="148" spans="1:11" s="421" customFormat="1" ht="48">
      <c r="A148" s="393"/>
      <c r="B148" s="409" t="s">
        <v>618</v>
      </c>
      <c r="C148" s="396"/>
      <c r="D148" s="453"/>
      <c r="E148" s="468"/>
      <c r="F148" s="469"/>
      <c r="G148" s="470"/>
      <c r="H148" s="412"/>
      <c r="I148" s="470"/>
      <c r="J148" s="419"/>
      <c r="K148" s="420"/>
    </row>
    <row r="149" spans="1:11" s="421" customFormat="1" ht="96">
      <c r="A149" s="393"/>
      <c r="B149" s="409" t="s">
        <v>619</v>
      </c>
      <c r="C149" s="396"/>
      <c r="D149" s="453"/>
      <c r="E149" s="468"/>
      <c r="F149" s="469"/>
      <c r="G149" s="470"/>
      <c r="H149" s="412"/>
      <c r="I149" s="470"/>
      <c r="J149" s="419"/>
      <c r="K149" s="420"/>
    </row>
    <row r="150" spans="1:11" s="421" customFormat="1" ht="12">
      <c r="A150" s="393"/>
      <c r="B150" s="409" t="s">
        <v>620</v>
      </c>
      <c r="C150" s="396"/>
      <c r="D150" s="453"/>
      <c r="E150" s="468"/>
      <c r="F150" s="469"/>
      <c r="G150" s="470"/>
      <c r="H150" s="412"/>
      <c r="I150" s="470"/>
      <c r="J150" s="419"/>
      <c r="K150" s="420"/>
    </row>
    <row r="151" spans="1:11" s="421" customFormat="1" ht="24">
      <c r="A151" s="393"/>
      <c r="B151" s="409" t="s">
        <v>621</v>
      </c>
      <c r="C151" s="396"/>
      <c r="D151" s="453"/>
      <c r="E151" s="468"/>
      <c r="F151" s="469"/>
      <c r="G151" s="470"/>
      <c r="H151" s="412"/>
      <c r="I151" s="470"/>
      <c r="J151" s="419"/>
      <c r="K151" s="420"/>
    </row>
    <row r="152" spans="1:11" s="421" customFormat="1" ht="96">
      <c r="A152" s="393"/>
      <c r="B152" s="471" t="s">
        <v>622</v>
      </c>
      <c r="C152" s="396"/>
      <c r="D152" s="453"/>
      <c r="E152" s="468"/>
      <c r="F152" s="469"/>
      <c r="G152" s="470"/>
      <c r="H152" s="412"/>
      <c r="I152" s="470"/>
      <c r="J152" s="419"/>
      <c r="K152" s="420"/>
    </row>
    <row r="153" spans="1:11">
      <c r="A153" s="393"/>
      <c r="B153" s="454" t="s">
        <v>623</v>
      </c>
      <c r="C153" s="466" t="s">
        <v>83</v>
      </c>
      <c r="D153" s="453">
        <v>4</v>
      </c>
      <c r="E153" s="1267"/>
      <c r="F153" s="439">
        <f>E153*D153</f>
        <v>0</v>
      </c>
      <c r="H153" s="418"/>
      <c r="I153" s="416"/>
      <c r="J153" s="419"/>
      <c r="K153" s="420"/>
    </row>
    <row r="154" spans="1:11">
      <c r="A154" s="393"/>
      <c r="B154" s="454" t="s">
        <v>624</v>
      </c>
      <c r="C154" s="466" t="s">
        <v>83</v>
      </c>
      <c r="D154" s="453">
        <v>8</v>
      </c>
      <c r="E154" s="1267"/>
      <c r="F154" s="439">
        <f>E154*D154</f>
        <v>0</v>
      </c>
      <c r="H154" s="418"/>
      <c r="I154" s="416"/>
      <c r="J154" s="419"/>
      <c r="K154" s="420"/>
    </row>
    <row r="155" spans="1:11">
      <c r="A155" s="393"/>
      <c r="B155" s="454" t="s">
        <v>625</v>
      </c>
      <c r="C155" s="466" t="s">
        <v>83</v>
      </c>
      <c r="D155" s="453">
        <v>8</v>
      </c>
      <c r="E155" s="1267"/>
      <c r="F155" s="439">
        <f>E155*D155</f>
        <v>0</v>
      </c>
      <c r="H155" s="418"/>
      <c r="I155" s="416"/>
      <c r="J155" s="419"/>
      <c r="K155" s="420"/>
    </row>
    <row r="156" spans="1:11">
      <c r="A156" s="393"/>
      <c r="B156" s="454" t="s">
        <v>626</v>
      </c>
      <c r="C156" s="466" t="s">
        <v>83</v>
      </c>
      <c r="D156" s="453">
        <v>28</v>
      </c>
      <c r="E156" s="1267"/>
      <c r="F156" s="439">
        <f>E156*D156</f>
        <v>0</v>
      </c>
      <c r="H156" s="418"/>
      <c r="I156" s="416"/>
      <c r="J156" s="419"/>
      <c r="K156" s="420"/>
    </row>
    <row r="157" spans="1:11">
      <c r="A157" s="393"/>
      <c r="B157" s="454"/>
      <c r="C157" s="453"/>
      <c r="D157" s="453"/>
      <c r="E157" s="416"/>
      <c r="F157" s="439"/>
      <c r="H157" s="418"/>
      <c r="I157" s="416"/>
      <c r="J157" s="419"/>
      <c r="K157" s="420"/>
    </row>
    <row r="158" spans="1:11" ht="96">
      <c r="A158" s="393">
        <f>MAX($A$146:A157)+1</f>
        <v>6</v>
      </c>
      <c r="B158" s="409" t="s">
        <v>627</v>
      </c>
      <c r="D158" s="453"/>
      <c r="E158" s="416"/>
      <c r="F158" s="439"/>
      <c r="H158" s="418"/>
      <c r="I158" s="416"/>
      <c r="J158" s="419"/>
      <c r="K158" s="420"/>
    </row>
    <row r="159" spans="1:11" ht="48">
      <c r="A159" s="393"/>
      <c r="B159" s="409" t="s">
        <v>618</v>
      </c>
      <c r="D159" s="453"/>
      <c r="E159" s="416"/>
      <c r="F159" s="439"/>
      <c r="H159" s="418"/>
      <c r="I159" s="416"/>
      <c r="J159" s="419"/>
      <c r="K159" s="420"/>
    </row>
    <row r="160" spans="1:11" ht="96">
      <c r="A160" s="393"/>
      <c r="B160" s="409" t="s">
        <v>628</v>
      </c>
      <c r="D160" s="453"/>
      <c r="E160" s="416"/>
      <c r="F160" s="439"/>
      <c r="H160" s="418"/>
      <c r="I160" s="416"/>
      <c r="J160" s="419"/>
      <c r="K160" s="420"/>
    </row>
    <row r="161" spans="1:11">
      <c r="A161" s="393"/>
      <c r="B161" s="409" t="s">
        <v>620</v>
      </c>
      <c r="D161" s="453"/>
      <c r="E161" s="416"/>
      <c r="F161" s="439"/>
      <c r="H161" s="418"/>
      <c r="I161" s="416"/>
      <c r="J161" s="419"/>
      <c r="K161" s="420"/>
    </row>
    <row r="162" spans="1:11" ht="24">
      <c r="A162" s="393"/>
      <c r="B162" s="409" t="s">
        <v>629</v>
      </c>
      <c r="D162" s="453"/>
      <c r="E162" s="416"/>
      <c r="F162" s="439"/>
      <c r="H162" s="418"/>
      <c r="I162" s="416"/>
      <c r="J162" s="419"/>
      <c r="K162" s="420"/>
    </row>
    <row r="163" spans="1:11" ht="96">
      <c r="A163" s="393"/>
      <c r="B163" s="471" t="s">
        <v>622</v>
      </c>
      <c r="D163" s="453"/>
      <c r="E163" s="416"/>
      <c r="F163" s="439"/>
      <c r="H163" s="418"/>
      <c r="I163" s="416"/>
      <c r="J163" s="419"/>
      <c r="K163" s="420"/>
    </row>
    <row r="164" spans="1:11">
      <c r="A164" s="393"/>
      <c r="B164" s="454" t="s">
        <v>630</v>
      </c>
      <c r="C164" s="466" t="s">
        <v>83</v>
      </c>
      <c r="D164" s="453">
        <v>4</v>
      </c>
      <c r="E164" s="1267"/>
      <c r="F164" s="439">
        <f>E164*D164</f>
        <v>0</v>
      </c>
      <c r="I164" s="416"/>
      <c r="J164" s="419"/>
      <c r="K164" s="420"/>
    </row>
    <row r="165" spans="1:11">
      <c r="A165" s="393"/>
      <c r="B165" s="454" t="s">
        <v>631</v>
      </c>
      <c r="C165" s="466" t="s">
        <v>83</v>
      </c>
      <c r="D165" s="453">
        <v>30</v>
      </c>
      <c r="E165" s="1267"/>
      <c r="F165" s="439">
        <f>E165*D165</f>
        <v>0</v>
      </c>
      <c r="I165" s="416"/>
      <c r="J165" s="419"/>
      <c r="K165" s="420"/>
    </row>
    <row r="166" spans="1:11">
      <c r="A166" s="393"/>
      <c r="B166" s="454" t="s">
        <v>632</v>
      </c>
      <c r="C166" s="466" t="s">
        <v>83</v>
      </c>
      <c r="D166" s="453">
        <v>4</v>
      </c>
      <c r="E166" s="1267"/>
      <c r="F166" s="439">
        <f>E166*D166</f>
        <v>0</v>
      </c>
      <c r="I166" s="416"/>
      <c r="J166" s="419"/>
      <c r="K166" s="420"/>
    </row>
    <row r="167" spans="1:11">
      <c r="A167" s="393"/>
      <c r="B167" s="472"/>
      <c r="C167" s="473"/>
      <c r="D167" s="453"/>
      <c r="E167" s="416"/>
      <c r="F167" s="439"/>
      <c r="I167" s="416"/>
      <c r="J167" s="419"/>
      <c r="K167" s="420"/>
    </row>
    <row r="168" spans="1:11" ht="84">
      <c r="A168" s="393">
        <f>MAX($A$136:A163)+1</f>
        <v>7</v>
      </c>
      <c r="B168" s="409" t="s">
        <v>633</v>
      </c>
      <c r="D168" s="453"/>
      <c r="E168" s="468"/>
      <c r="F168" s="469"/>
      <c r="I168" s="416"/>
      <c r="J168" s="419"/>
      <c r="K168" s="420"/>
    </row>
    <row r="169" spans="1:11">
      <c r="A169" s="393"/>
      <c r="B169" s="409" t="s">
        <v>617</v>
      </c>
      <c r="D169" s="453"/>
      <c r="E169" s="468"/>
      <c r="F169" s="469"/>
      <c r="I169" s="416"/>
      <c r="J169" s="419"/>
      <c r="K169" s="420"/>
    </row>
    <row r="170" spans="1:11" ht="48">
      <c r="A170" s="393"/>
      <c r="B170" s="409" t="s">
        <v>618</v>
      </c>
      <c r="D170" s="453"/>
      <c r="E170" s="468"/>
      <c r="F170" s="469"/>
      <c r="I170" s="416"/>
      <c r="J170" s="419"/>
      <c r="K170" s="420"/>
    </row>
    <row r="171" spans="1:11" ht="96">
      <c r="A171" s="393"/>
      <c r="B171" s="409" t="s">
        <v>619</v>
      </c>
      <c r="D171" s="453"/>
      <c r="E171" s="468"/>
      <c r="F171" s="469"/>
      <c r="I171" s="416"/>
      <c r="J171" s="419"/>
      <c r="K171" s="420"/>
    </row>
    <row r="172" spans="1:11">
      <c r="A172" s="393"/>
      <c r="B172" s="409" t="s">
        <v>620</v>
      </c>
      <c r="D172" s="453"/>
      <c r="E172" s="468"/>
      <c r="F172" s="469"/>
      <c r="I172" s="416"/>
      <c r="J172" s="419"/>
      <c r="K172" s="420"/>
    </row>
    <row r="173" spans="1:11" ht="24">
      <c r="A173" s="393"/>
      <c r="B173" s="409" t="s">
        <v>621</v>
      </c>
      <c r="D173" s="453"/>
      <c r="E173" s="468"/>
      <c r="F173" s="469"/>
      <c r="I173" s="416"/>
      <c r="J173" s="419"/>
      <c r="K173" s="420"/>
    </row>
    <row r="174" spans="1:11" ht="96">
      <c r="A174" s="393"/>
      <c r="B174" s="471" t="s">
        <v>622</v>
      </c>
      <c r="D174" s="453"/>
      <c r="E174" s="468"/>
      <c r="F174" s="469"/>
      <c r="I174" s="416"/>
      <c r="J174" s="419"/>
      <c r="K174" s="420"/>
    </row>
    <row r="175" spans="1:11">
      <c r="A175" s="393"/>
      <c r="B175" s="454" t="s">
        <v>623</v>
      </c>
      <c r="C175" s="466" t="s">
        <v>83</v>
      </c>
      <c r="D175" s="453">
        <v>72</v>
      </c>
      <c r="E175" s="1267"/>
      <c r="F175" s="439">
        <f>E175*D175</f>
        <v>0</v>
      </c>
      <c r="I175" s="416"/>
      <c r="J175" s="419"/>
      <c r="K175" s="420"/>
    </row>
    <row r="176" spans="1:11">
      <c r="A176" s="393"/>
      <c r="B176" s="454" t="s">
        <v>624</v>
      </c>
      <c r="C176" s="466" t="s">
        <v>83</v>
      </c>
      <c r="D176" s="453">
        <v>39</v>
      </c>
      <c r="E176" s="1267"/>
      <c r="F176" s="439">
        <f>E176*D176</f>
        <v>0</v>
      </c>
      <c r="I176" s="416"/>
      <c r="J176" s="419"/>
      <c r="K176" s="420"/>
    </row>
    <row r="177" spans="1:11">
      <c r="A177" s="393"/>
      <c r="B177" s="454" t="s">
        <v>625</v>
      </c>
      <c r="C177" s="466" t="s">
        <v>83</v>
      </c>
      <c r="D177" s="453">
        <v>32</v>
      </c>
      <c r="E177" s="1267"/>
      <c r="F177" s="439">
        <f>E177*D177</f>
        <v>0</v>
      </c>
      <c r="I177" s="416"/>
      <c r="J177" s="419"/>
      <c r="K177" s="420"/>
    </row>
    <row r="178" spans="1:11">
      <c r="A178" s="393"/>
      <c r="B178" s="454" t="s">
        <v>626</v>
      </c>
      <c r="C178" s="466" t="s">
        <v>83</v>
      </c>
      <c r="D178" s="453">
        <v>21</v>
      </c>
      <c r="E178" s="1267"/>
      <c r="F178" s="439">
        <f>E178*D178</f>
        <v>0</v>
      </c>
      <c r="I178" s="416"/>
      <c r="J178" s="419"/>
      <c r="K178" s="420"/>
    </row>
    <row r="179" spans="1:11">
      <c r="A179" s="393"/>
      <c r="B179" s="454"/>
      <c r="C179" s="453"/>
      <c r="D179" s="453"/>
      <c r="E179" s="416"/>
      <c r="F179" s="439"/>
      <c r="I179" s="416"/>
      <c r="J179" s="419"/>
      <c r="K179" s="420"/>
    </row>
    <row r="180" spans="1:11" ht="84">
      <c r="A180" s="393">
        <f>MAX($A$146:A179)+1</f>
        <v>8</v>
      </c>
      <c r="B180" s="409" t="s">
        <v>634</v>
      </c>
      <c r="D180" s="453"/>
      <c r="E180" s="416"/>
      <c r="F180" s="439"/>
      <c r="I180" s="416"/>
      <c r="J180" s="419"/>
      <c r="K180" s="420"/>
    </row>
    <row r="181" spans="1:11" ht="48">
      <c r="A181" s="393"/>
      <c r="B181" s="409" t="s">
        <v>618</v>
      </c>
      <c r="D181" s="453"/>
      <c r="E181" s="416"/>
      <c r="F181" s="439"/>
      <c r="I181" s="416"/>
      <c r="J181" s="419"/>
      <c r="K181" s="420"/>
    </row>
    <row r="182" spans="1:11" ht="96">
      <c r="A182" s="393"/>
      <c r="B182" s="409" t="s">
        <v>628</v>
      </c>
      <c r="D182" s="453"/>
      <c r="E182" s="416"/>
      <c r="F182" s="439"/>
      <c r="I182" s="416"/>
      <c r="J182" s="419"/>
      <c r="K182" s="420"/>
    </row>
    <row r="183" spans="1:11">
      <c r="A183" s="393"/>
      <c r="B183" s="409" t="s">
        <v>620</v>
      </c>
      <c r="D183" s="453"/>
      <c r="E183" s="416"/>
      <c r="F183" s="439"/>
      <c r="I183" s="416"/>
      <c r="J183" s="419"/>
      <c r="K183" s="420"/>
    </row>
    <row r="184" spans="1:11" ht="24">
      <c r="A184" s="393"/>
      <c r="B184" s="409" t="s">
        <v>629</v>
      </c>
      <c r="D184" s="453"/>
      <c r="E184" s="416"/>
      <c r="F184" s="439"/>
      <c r="I184" s="416"/>
      <c r="J184" s="419"/>
      <c r="K184" s="420"/>
    </row>
    <row r="185" spans="1:11" ht="96">
      <c r="A185" s="393"/>
      <c r="B185" s="471" t="s">
        <v>622</v>
      </c>
      <c r="D185" s="453"/>
      <c r="E185" s="416"/>
      <c r="F185" s="439"/>
      <c r="I185" s="416"/>
      <c r="J185" s="419"/>
      <c r="K185" s="420"/>
    </row>
    <row r="186" spans="1:11">
      <c r="A186" s="393"/>
      <c r="B186" s="454" t="s">
        <v>635</v>
      </c>
      <c r="C186" s="466" t="s">
        <v>83</v>
      </c>
      <c r="D186" s="453">
        <v>57</v>
      </c>
      <c r="E186" s="1267"/>
      <c r="F186" s="439">
        <f>E186*D186</f>
        <v>0</v>
      </c>
      <c r="I186" s="416"/>
      <c r="J186" s="419"/>
      <c r="K186" s="420"/>
    </row>
    <row r="187" spans="1:11">
      <c r="A187" s="393"/>
      <c r="B187" s="454" t="s">
        <v>636</v>
      </c>
      <c r="C187" s="466" t="s">
        <v>83</v>
      </c>
      <c r="D187" s="453">
        <v>43</v>
      </c>
      <c r="E187" s="1267"/>
      <c r="F187" s="439">
        <f>E187*D187</f>
        <v>0</v>
      </c>
      <c r="I187" s="416"/>
      <c r="J187" s="419"/>
      <c r="K187" s="420"/>
    </row>
    <row r="188" spans="1:11">
      <c r="A188" s="393"/>
      <c r="B188" s="454" t="s">
        <v>630</v>
      </c>
      <c r="C188" s="466" t="s">
        <v>83</v>
      </c>
      <c r="D188" s="453">
        <v>36</v>
      </c>
      <c r="E188" s="1267"/>
      <c r="F188" s="439">
        <f>E188*D188</f>
        <v>0</v>
      </c>
      <c r="I188" s="416"/>
      <c r="J188" s="419"/>
      <c r="K188" s="420"/>
    </row>
    <row r="189" spans="1:11">
      <c r="A189" s="393"/>
      <c r="B189" s="454" t="s">
        <v>631</v>
      </c>
      <c r="C189" s="466" t="s">
        <v>83</v>
      </c>
      <c r="D189" s="453">
        <v>16</v>
      </c>
      <c r="E189" s="1267"/>
      <c r="F189" s="439">
        <f>E189*D189</f>
        <v>0</v>
      </c>
      <c r="I189" s="416"/>
      <c r="J189" s="419"/>
      <c r="K189" s="420"/>
    </row>
    <row r="190" spans="1:11">
      <c r="A190" s="393"/>
      <c r="B190" s="472"/>
      <c r="C190" s="473"/>
      <c r="D190" s="453"/>
      <c r="E190" s="416"/>
      <c r="F190" s="439"/>
      <c r="I190" s="416"/>
      <c r="J190" s="419"/>
      <c r="K190" s="420"/>
    </row>
    <row r="191" spans="1:11" s="475" customFormat="1" ht="14.25">
      <c r="A191" s="393">
        <f>MAX($A$146:A190)+1</f>
        <v>9</v>
      </c>
      <c r="B191" s="409" t="s">
        <v>637</v>
      </c>
      <c r="C191" s="405" t="s">
        <v>92</v>
      </c>
      <c r="D191" s="474">
        <v>1</v>
      </c>
      <c r="E191" s="1267"/>
      <c r="F191" s="439">
        <f>E191*D191</f>
        <v>0</v>
      </c>
      <c r="G191" s="416"/>
      <c r="H191" s="439"/>
      <c r="I191" s="416"/>
    </row>
    <row r="192" spans="1:11" s="475" customFormat="1" ht="14.25">
      <c r="A192" s="393"/>
      <c r="B192" s="409" t="s">
        <v>638</v>
      </c>
      <c r="C192" s="405"/>
      <c r="D192" s="474"/>
      <c r="G192" s="416"/>
      <c r="H192" s="439"/>
      <c r="I192" s="416"/>
    </row>
    <row r="193" spans="1:11" s="475" customFormat="1" ht="14.25">
      <c r="A193" s="393"/>
      <c r="B193" s="409" t="s">
        <v>639</v>
      </c>
      <c r="C193" s="405"/>
      <c r="D193" s="474"/>
      <c r="G193" s="416"/>
      <c r="H193" s="439"/>
      <c r="I193" s="416"/>
    </row>
    <row r="194" spans="1:11" s="475" customFormat="1" ht="14.25">
      <c r="A194" s="393"/>
      <c r="B194" s="409" t="s">
        <v>640</v>
      </c>
      <c r="C194" s="405"/>
      <c r="D194" s="474"/>
      <c r="G194" s="416"/>
      <c r="H194" s="439"/>
      <c r="I194" s="416"/>
    </row>
    <row r="195" spans="1:11" s="475" customFormat="1" ht="14.25">
      <c r="A195" s="393"/>
      <c r="B195" s="409" t="s">
        <v>641</v>
      </c>
      <c r="C195" s="405"/>
      <c r="D195" s="474"/>
      <c r="G195" s="416"/>
      <c r="H195" s="439"/>
      <c r="I195" s="416"/>
    </row>
    <row r="196" spans="1:11" s="475" customFormat="1" ht="14.25">
      <c r="A196" s="393"/>
      <c r="B196" s="409" t="s">
        <v>642</v>
      </c>
      <c r="C196" s="405"/>
      <c r="D196" s="474"/>
      <c r="G196" s="416"/>
      <c r="H196" s="439"/>
      <c r="I196" s="416"/>
    </row>
    <row r="197" spans="1:11" s="475" customFormat="1" ht="14.25">
      <c r="A197" s="393"/>
      <c r="B197" s="409" t="s">
        <v>643</v>
      </c>
      <c r="C197" s="405"/>
      <c r="D197" s="474"/>
      <c r="G197" s="416"/>
      <c r="H197" s="439"/>
      <c r="I197" s="416"/>
    </row>
    <row r="198" spans="1:11" s="475" customFormat="1" ht="14.25">
      <c r="A198" s="393"/>
      <c r="B198" s="409" t="s">
        <v>614</v>
      </c>
      <c r="C198" s="405"/>
      <c r="D198" s="474"/>
      <c r="G198" s="416"/>
      <c r="H198" s="439"/>
      <c r="I198" s="416"/>
    </row>
    <row r="199" spans="1:11">
      <c r="A199" s="393"/>
      <c r="B199" s="454"/>
      <c r="C199" s="466"/>
      <c r="D199" s="453"/>
      <c r="E199" s="416"/>
      <c r="F199" s="439"/>
      <c r="I199" s="416"/>
      <c r="J199" s="419"/>
      <c r="K199" s="420"/>
    </row>
    <row r="200" spans="1:11">
      <c r="A200" s="393">
        <f>MAX($A$146:A199)+1</f>
        <v>10</v>
      </c>
      <c r="B200" s="443" t="s">
        <v>644</v>
      </c>
      <c r="C200" s="405" t="s">
        <v>92</v>
      </c>
      <c r="D200" s="474">
        <v>1</v>
      </c>
      <c r="E200" s="1267"/>
      <c r="F200" s="439">
        <f>E200*D200</f>
        <v>0</v>
      </c>
      <c r="I200" s="416"/>
      <c r="J200" s="419"/>
      <c r="K200" s="420"/>
    </row>
    <row r="201" spans="1:11" ht="14.25">
      <c r="A201" s="393"/>
      <c r="B201" s="443" t="s">
        <v>638</v>
      </c>
      <c r="C201" s="405"/>
      <c r="D201" s="474"/>
      <c r="E201" s="475"/>
      <c r="F201" s="475"/>
      <c r="I201" s="416"/>
      <c r="J201" s="419"/>
      <c r="K201" s="420"/>
    </row>
    <row r="202" spans="1:11" ht="14.25">
      <c r="A202" s="393"/>
      <c r="B202" s="443" t="s">
        <v>645</v>
      </c>
      <c r="C202" s="405"/>
      <c r="D202" s="474"/>
      <c r="E202" s="475"/>
      <c r="F202" s="475"/>
      <c r="I202" s="416"/>
      <c r="J202" s="419"/>
      <c r="K202" s="420"/>
    </row>
    <row r="203" spans="1:11" ht="14.25">
      <c r="A203" s="393"/>
      <c r="B203" s="443" t="s">
        <v>646</v>
      </c>
      <c r="C203" s="405"/>
      <c r="D203" s="474"/>
      <c r="E203" s="475"/>
      <c r="F203" s="475"/>
      <c r="I203" s="416"/>
      <c r="J203" s="419"/>
      <c r="K203" s="420"/>
    </row>
    <row r="204" spans="1:11" ht="14.25">
      <c r="A204" s="393"/>
      <c r="B204" s="443" t="s">
        <v>647</v>
      </c>
      <c r="C204" s="405"/>
      <c r="D204" s="474"/>
      <c r="E204" s="475"/>
      <c r="F204" s="475"/>
      <c r="I204" s="416"/>
      <c r="J204" s="419"/>
      <c r="K204" s="420"/>
    </row>
    <row r="205" spans="1:11" ht="14.25">
      <c r="A205" s="393"/>
      <c r="B205" s="443" t="s">
        <v>642</v>
      </c>
      <c r="C205" s="405"/>
      <c r="D205" s="474"/>
      <c r="E205" s="475"/>
      <c r="F205" s="475"/>
      <c r="I205" s="416"/>
      <c r="J205" s="419"/>
      <c r="K205" s="420"/>
    </row>
    <row r="206" spans="1:11" ht="14.25">
      <c r="A206" s="393"/>
      <c r="B206" s="443" t="s">
        <v>643</v>
      </c>
      <c r="C206" s="405"/>
      <c r="D206" s="474"/>
      <c r="E206" s="475"/>
      <c r="F206" s="475"/>
      <c r="I206" s="416"/>
      <c r="J206" s="419"/>
      <c r="K206" s="420"/>
    </row>
    <row r="207" spans="1:11" ht="14.25">
      <c r="A207" s="393"/>
      <c r="B207" s="443" t="s">
        <v>648</v>
      </c>
      <c r="C207" s="405"/>
      <c r="D207" s="474"/>
      <c r="E207" s="475"/>
      <c r="F207" s="475"/>
      <c r="I207" s="416"/>
      <c r="J207" s="419"/>
      <c r="K207" s="420"/>
    </row>
    <row r="208" spans="1:11" ht="14.25">
      <c r="A208" s="393"/>
      <c r="B208" s="443" t="s">
        <v>649</v>
      </c>
      <c r="C208" s="405"/>
      <c r="D208" s="474"/>
      <c r="E208" s="475"/>
      <c r="F208" s="475"/>
      <c r="I208" s="416"/>
      <c r="J208" s="419"/>
      <c r="K208" s="420"/>
    </row>
    <row r="209" spans="1:11" ht="14.25">
      <c r="A209" s="393"/>
      <c r="B209" s="443"/>
      <c r="C209" s="405"/>
      <c r="D209" s="474"/>
      <c r="E209" s="475"/>
      <c r="F209" s="475"/>
      <c r="I209" s="416"/>
      <c r="J209" s="419"/>
      <c r="K209" s="420"/>
    </row>
    <row r="210" spans="1:11">
      <c r="A210" s="393">
        <f>MAX($A$146:A209)+1</f>
        <v>11</v>
      </c>
      <c r="B210" s="476" t="s">
        <v>650</v>
      </c>
      <c r="C210" s="412"/>
      <c r="D210" s="447"/>
      <c r="E210" s="412"/>
      <c r="F210" s="412"/>
      <c r="I210" s="416"/>
      <c r="J210" s="419"/>
      <c r="K210" s="420"/>
    </row>
    <row r="211" spans="1:11">
      <c r="A211" s="393"/>
      <c r="B211" s="443" t="s">
        <v>651</v>
      </c>
      <c r="C211" s="412"/>
      <c r="D211" s="447"/>
      <c r="E211" s="412"/>
      <c r="F211" s="412"/>
      <c r="I211" s="416"/>
      <c r="J211" s="419"/>
      <c r="K211" s="420"/>
    </row>
    <row r="212" spans="1:11">
      <c r="A212" s="393"/>
      <c r="B212" s="443" t="s">
        <v>652</v>
      </c>
      <c r="C212" s="412"/>
      <c r="D212" s="474"/>
      <c r="E212" s="412"/>
      <c r="F212" s="412"/>
      <c r="I212" s="416"/>
      <c r="J212" s="419"/>
      <c r="K212" s="420"/>
    </row>
    <row r="213" spans="1:11">
      <c r="A213" s="393"/>
      <c r="B213" s="443" t="s">
        <v>653</v>
      </c>
      <c r="C213" s="412"/>
      <c r="D213" s="474"/>
      <c r="E213" s="412"/>
      <c r="F213" s="412"/>
      <c r="I213" s="416"/>
      <c r="J213" s="419"/>
      <c r="K213" s="420"/>
    </row>
    <row r="214" spans="1:11">
      <c r="A214" s="393"/>
      <c r="B214" s="443" t="s">
        <v>654</v>
      </c>
      <c r="C214" s="412"/>
      <c r="D214" s="474"/>
      <c r="E214" s="412"/>
      <c r="F214" s="412"/>
      <c r="I214" s="416"/>
      <c r="J214" s="419"/>
      <c r="K214" s="420"/>
    </row>
    <row r="215" spans="1:11">
      <c r="A215" s="393"/>
      <c r="B215" s="476" t="s">
        <v>643</v>
      </c>
      <c r="C215" s="412"/>
      <c r="D215" s="474"/>
      <c r="E215" s="412"/>
      <c r="F215" s="412"/>
      <c r="I215" s="416"/>
      <c r="J215" s="419"/>
      <c r="K215" s="420"/>
    </row>
    <row r="216" spans="1:11">
      <c r="A216" s="393"/>
      <c r="B216" s="443" t="s">
        <v>649</v>
      </c>
      <c r="C216" s="454" t="s">
        <v>285</v>
      </c>
      <c r="D216" s="474">
        <v>1</v>
      </c>
      <c r="E216" s="1267"/>
      <c r="F216" s="416">
        <f>E216*D216</f>
        <v>0</v>
      </c>
      <c r="I216" s="416"/>
      <c r="J216" s="419"/>
      <c r="K216" s="420"/>
    </row>
    <row r="217" spans="1:11">
      <c r="A217" s="393"/>
      <c r="B217" s="443"/>
      <c r="C217" s="454"/>
      <c r="D217" s="474"/>
      <c r="E217" s="416"/>
      <c r="F217" s="416"/>
      <c r="I217" s="416"/>
      <c r="J217" s="419"/>
      <c r="K217" s="420"/>
    </row>
    <row r="218" spans="1:11" s="475" customFormat="1" ht="14.25">
      <c r="A218" s="393">
        <f>MAX($A$146:A216)+1</f>
        <v>12</v>
      </c>
      <c r="B218" s="409" t="s">
        <v>655</v>
      </c>
      <c r="C218" s="405"/>
      <c r="D218" s="474"/>
      <c r="E218" s="416"/>
      <c r="F218" s="439"/>
      <c r="I218" s="416"/>
    </row>
    <row r="219" spans="1:11" s="475" customFormat="1" ht="14.25">
      <c r="A219" s="393"/>
      <c r="B219" s="409" t="s">
        <v>614</v>
      </c>
      <c r="C219" s="396" t="s">
        <v>285</v>
      </c>
      <c r="D219" s="474">
        <v>2</v>
      </c>
      <c r="E219" s="1267"/>
      <c r="F219" s="439">
        <f>E219*D219</f>
        <v>0</v>
      </c>
      <c r="I219" s="416"/>
    </row>
    <row r="220" spans="1:11" s="475" customFormat="1" ht="14.25">
      <c r="A220" s="393"/>
      <c r="B220" s="409" t="s">
        <v>649</v>
      </c>
      <c r="C220" s="396" t="s">
        <v>285</v>
      </c>
      <c r="D220" s="474">
        <v>1</v>
      </c>
      <c r="E220" s="1267"/>
      <c r="F220" s="439">
        <f>E220*D220</f>
        <v>0</v>
      </c>
      <c r="I220" s="416"/>
    </row>
    <row r="221" spans="1:11" s="475" customFormat="1" ht="14.25">
      <c r="A221" s="393"/>
      <c r="B221" s="409"/>
      <c r="C221" s="405"/>
      <c r="D221" s="474"/>
      <c r="E221" s="416"/>
      <c r="F221" s="439"/>
      <c r="I221" s="416"/>
    </row>
    <row r="222" spans="1:11" s="475" customFormat="1" ht="14.25">
      <c r="A222" s="393">
        <f>MAX($A$146:A221)+1</f>
        <v>13</v>
      </c>
      <c r="B222" s="409" t="s">
        <v>656</v>
      </c>
      <c r="C222" s="405"/>
      <c r="D222" s="474"/>
      <c r="E222" s="416"/>
      <c r="F222" s="439"/>
      <c r="I222" s="416"/>
    </row>
    <row r="223" spans="1:11" s="475" customFormat="1" ht="14.25">
      <c r="A223" s="393"/>
      <c r="B223" s="409" t="s">
        <v>614</v>
      </c>
      <c r="C223" s="396" t="s">
        <v>285</v>
      </c>
      <c r="D223" s="474">
        <v>6</v>
      </c>
      <c r="E223" s="1267"/>
      <c r="F223" s="439">
        <f>E223*D223</f>
        <v>0</v>
      </c>
      <c r="I223" s="416"/>
    </row>
    <row r="224" spans="1:11" s="475" customFormat="1" ht="14.25">
      <c r="A224" s="393"/>
      <c r="B224" s="409" t="s">
        <v>649</v>
      </c>
      <c r="C224" s="396" t="s">
        <v>285</v>
      </c>
      <c r="D224" s="474">
        <v>3</v>
      </c>
      <c r="E224" s="1267"/>
      <c r="F224" s="439">
        <f>E224*D224</f>
        <v>0</v>
      </c>
      <c r="I224" s="416"/>
    </row>
    <row r="225" spans="1:9" s="475" customFormat="1" ht="14.25">
      <c r="A225" s="393"/>
      <c r="B225" s="409" t="s">
        <v>615</v>
      </c>
      <c r="C225" s="396" t="s">
        <v>285</v>
      </c>
      <c r="D225" s="474">
        <v>3</v>
      </c>
      <c r="E225" s="1267"/>
      <c r="F225" s="439">
        <f>E225*D225</f>
        <v>0</v>
      </c>
      <c r="I225" s="416"/>
    </row>
    <row r="226" spans="1:9" s="475" customFormat="1" ht="14.25">
      <c r="A226" s="393"/>
      <c r="B226" s="477"/>
      <c r="C226" s="478"/>
      <c r="D226" s="474"/>
    </row>
    <row r="227" spans="1:9" s="475" customFormat="1" ht="36">
      <c r="A227" s="393">
        <f>MAX($A$146:A226)+1</f>
        <v>14</v>
      </c>
      <c r="B227" s="409" t="s">
        <v>657</v>
      </c>
      <c r="C227" s="405"/>
      <c r="D227" s="474"/>
      <c r="E227" s="416"/>
      <c r="F227" s="439"/>
    </row>
    <row r="228" spans="1:9" s="475" customFormat="1" ht="14.25">
      <c r="A228" s="393"/>
      <c r="B228" s="409" t="s">
        <v>614</v>
      </c>
      <c r="C228" s="396" t="s">
        <v>92</v>
      </c>
      <c r="D228" s="474">
        <v>1</v>
      </c>
      <c r="E228" s="1267"/>
      <c r="F228" s="439">
        <f>E228*D228</f>
        <v>0</v>
      </c>
    </row>
    <row r="229" spans="1:9" s="475" customFormat="1" ht="14.25">
      <c r="A229" s="393"/>
      <c r="B229" s="477"/>
      <c r="C229" s="478"/>
      <c r="D229" s="474"/>
    </row>
    <row r="230" spans="1:9" s="475" customFormat="1" ht="36">
      <c r="A230" s="393">
        <f>MAX($A$146:A229)+1</f>
        <v>15</v>
      </c>
      <c r="B230" s="409" t="s">
        <v>658</v>
      </c>
      <c r="C230" s="405"/>
      <c r="D230" s="474"/>
      <c r="E230" s="416"/>
      <c r="F230" s="439"/>
    </row>
    <row r="231" spans="1:9" s="475" customFormat="1" ht="14.25">
      <c r="A231" s="393"/>
      <c r="B231" s="409" t="s">
        <v>659</v>
      </c>
      <c r="C231" s="396" t="s">
        <v>92</v>
      </c>
      <c r="D231" s="474">
        <v>1</v>
      </c>
      <c r="E231" s="1267"/>
      <c r="F231" s="439">
        <f>E231*D231</f>
        <v>0</v>
      </c>
    </row>
    <row r="232" spans="1:9" s="475" customFormat="1" ht="14.25">
      <c r="A232" s="393"/>
      <c r="B232" s="477"/>
      <c r="C232" s="478"/>
      <c r="D232" s="474"/>
    </row>
    <row r="233" spans="1:9" s="475" customFormat="1" ht="45.75" customHeight="1">
      <c r="A233" s="393">
        <f>MAX($A$146:A232)+1</f>
        <v>16</v>
      </c>
      <c r="B233" s="409" t="s">
        <v>660</v>
      </c>
      <c r="C233" s="466" t="s">
        <v>92</v>
      </c>
      <c r="D233" s="474">
        <v>1</v>
      </c>
      <c r="E233" s="1269"/>
      <c r="F233" s="439">
        <f>E233*D233</f>
        <v>0</v>
      </c>
    </row>
    <row r="234" spans="1:9" s="475" customFormat="1" ht="14.25">
      <c r="A234" s="393"/>
      <c r="B234" s="409"/>
      <c r="C234" s="466"/>
      <c r="D234" s="453"/>
      <c r="E234" s="467"/>
      <c r="F234" s="439"/>
    </row>
    <row r="235" spans="1:9" s="475" customFormat="1" ht="24">
      <c r="A235" s="393">
        <f>MAX($A$146:A234)+1</f>
        <v>17</v>
      </c>
      <c r="B235" s="409" t="s">
        <v>661</v>
      </c>
      <c r="C235" s="466"/>
      <c r="D235" s="453"/>
      <c r="E235" s="467"/>
      <c r="F235" s="439"/>
    </row>
    <row r="236" spans="1:9" s="475" customFormat="1" ht="14.25">
      <c r="A236" s="393"/>
      <c r="B236" s="409" t="s">
        <v>662</v>
      </c>
      <c r="C236" s="466"/>
      <c r="D236" s="453"/>
      <c r="E236" s="467"/>
      <c r="F236" s="439"/>
    </row>
    <row r="237" spans="1:9" s="475" customFormat="1" ht="14.25">
      <c r="A237" s="393"/>
      <c r="B237" s="409" t="s">
        <v>663</v>
      </c>
      <c r="C237" s="466"/>
      <c r="D237" s="453"/>
      <c r="E237" s="467"/>
      <c r="F237" s="439"/>
    </row>
    <row r="238" spans="1:9" s="475" customFormat="1" ht="14.25">
      <c r="A238" s="393"/>
      <c r="B238" s="409" t="s">
        <v>664</v>
      </c>
      <c r="C238" s="396" t="s">
        <v>285</v>
      </c>
      <c r="D238" s="453">
        <v>1</v>
      </c>
      <c r="E238" s="1269"/>
      <c r="F238" s="439">
        <f>E238*D238</f>
        <v>0</v>
      </c>
    </row>
    <row r="239" spans="1:9" s="361" customFormat="1" ht="14.25" customHeight="1">
      <c r="A239" s="393"/>
      <c r="B239" s="479"/>
      <c r="C239" s="405"/>
      <c r="D239" s="474"/>
      <c r="E239" s="418"/>
      <c r="F239" s="418"/>
      <c r="G239" s="416"/>
      <c r="H239" s="416"/>
    </row>
    <row r="240" spans="1:9" s="475" customFormat="1" ht="24">
      <c r="A240" s="393">
        <f>MAX($A$146:A239)+1</f>
        <v>18</v>
      </c>
      <c r="B240" s="409" t="s">
        <v>665</v>
      </c>
      <c r="C240" s="396" t="s">
        <v>285</v>
      </c>
      <c r="D240" s="474">
        <v>3</v>
      </c>
      <c r="E240" s="1267"/>
      <c r="F240" s="439">
        <f>E240*D240</f>
        <v>0</v>
      </c>
      <c r="I240" s="416"/>
    </row>
    <row r="241" spans="1:11" s="475" customFormat="1" ht="14.25">
      <c r="A241" s="393"/>
      <c r="B241" s="409"/>
      <c r="C241" s="396"/>
      <c r="D241" s="474"/>
      <c r="E241" s="416"/>
      <c r="F241" s="439"/>
      <c r="I241" s="416"/>
    </row>
    <row r="242" spans="1:11" ht="27" customHeight="1">
      <c r="A242" s="393">
        <f>MAX($A$146:A241)+1</f>
        <v>19</v>
      </c>
      <c r="B242" s="409" t="s">
        <v>666</v>
      </c>
      <c r="C242" s="396" t="s">
        <v>92</v>
      </c>
      <c r="D242" s="396">
        <v>1</v>
      </c>
      <c r="E242" s="1267"/>
      <c r="F242" s="439">
        <f>E242*D242</f>
        <v>0</v>
      </c>
      <c r="I242" s="416"/>
      <c r="J242" s="419"/>
      <c r="K242" s="420"/>
    </row>
    <row r="243" spans="1:11" s="361" customFormat="1" ht="14.25" customHeight="1">
      <c r="A243" s="393"/>
      <c r="B243" s="479"/>
      <c r="C243" s="405"/>
      <c r="D243" s="474"/>
      <c r="E243" s="418"/>
      <c r="F243" s="418"/>
      <c r="G243" s="416"/>
      <c r="H243" s="416"/>
    </row>
    <row r="244" spans="1:11" s="361" customFormat="1" ht="49.5" customHeight="1">
      <c r="A244" s="393">
        <f>MAX($A$146:A243)+1</f>
        <v>20</v>
      </c>
      <c r="B244" s="409" t="s">
        <v>667</v>
      </c>
      <c r="C244" s="454"/>
      <c r="D244" s="480"/>
      <c r="E244" s="416"/>
      <c r="F244" s="439"/>
      <c r="I244" s="416"/>
      <c r="J244" s="419"/>
      <c r="K244" s="420"/>
    </row>
    <row r="245" spans="1:11" s="361" customFormat="1" ht="76.5" customHeight="1">
      <c r="A245" s="393"/>
      <c r="B245" s="409" t="s">
        <v>668</v>
      </c>
      <c r="C245" s="454"/>
      <c r="D245" s="480"/>
      <c r="E245" s="416"/>
      <c r="F245" s="439"/>
      <c r="I245" s="416"/>
      <c r="J245" s="419"/>
      <c r="K245" s="420"/>
    </row>
    <row r="246" spans="1:11" s="361" customFormat="1" ht="26.25" customHeight="1">
      <c r="A246" s="393"/>
      <c r="B246" s="409" t="s">
        <v>669</v>
      </c>
      <c r="C246" s="454"/>
      <c r="D246" s="480"/>
      <c r="I246" s="416"/>
      <c r="J246" s="419"/>
      <c r="K246" s="420"/>
    </row>
    <row r="247" spans="1:11">
      <c r="A247" s="393"/>
      <c r="B247" s="454" t="s">
        <v>670</v>
      </c>
      <c r="C247" s="466" t="s">
        <v>92</v>
      </c>
      <c r="D247" s="453">
        <v>1</v>
      </c>
      <c r="E247" s="1267"/>
      <c r="F247" s="439">
        <f>E247*D247</f>
        <v>0</v>
      </c>
      <c r="I247" s="416"/>
      <c r="J247" s="419"/>
      <c r="K247" s="420"/>
    </row>
    <row r="248" spans="1:11">
      <c r="A248" s="393"/>
      <c r="B248" s="454" t="s">
        <v>671</v>
      </c>
      <c r="C248" s="466" t="s">
        <v>92</v>
      </c>
      <c r="D248" s="453">
        <v>2</v>
      </c>
      <c r="E248" s="1267"/>
      <c r="F248" s="439">
        <f>E248*D248</f>
        <v>0</v>
      </c>
      <c r="I248" s="416"/>
      <c r="J248" s="419"/>
      <c r="K248" s="420"/>
    </row>
    <row r="249" spans="1:11">
      <c r="A249" s="393"/>
      <c r="B249" s="454" t="s">
        <v>672</v>
      </c>
      <c r="C249" s="466" t="s">
        <v>92</v>
      </c>
      <c r="D249" s="453">
        <v>2</v>
      </c>
      <c r="E249" s="1267"/>
      <c r="F249" s="439">
        <f>E249*D249</f>
        <v>0</v>
      </c>
      <c r="I249" s="416"/>
      <c r="J249" s="419"/>
      <c r="K249" s="420"/>
    </row>
    <row r="250" spans="1:11" s="361" customFormat="1" ht="14.25" customHeight="1">
      <c r="A250" s="393"/>
      <c r="B250" s="479"/>
      <c r="C250" s="405"/>
      <c r="D250" s="474"/>
      <c r="E250" s="418"/>
      <c r="F250" s="418"/>
      <c r="G250" s="416"/>
      <c r="H250" s="416"/>
    </row>
    <row r="251" spans="1:11" s="361" customFormat="1">
      <c r="A251" s="460" t="str">
        <f>A133</f>
        <v>2.</v>
      </c>
      <c r="B251" s="461" t="str">
        <f>B133</f>
        <v xml:space="preserve">HLADNA IN TOPLA VODA - RAZVOD </v>
      </c>
      <c r="C251" s="462"/>
      <c r="D251" s="463"/>
      <c r="E251" s="464" t="s">
        <v>608</v>
      </c>
      <c r="F251" s="465">
        <f>SUM(F133:F249)</f>
        <v>0</v>
      </c>
      <c r="G251" s="418"/>
      <c r="H251" s="418"/>
      <c r="I251" s="418"/>
      <c r="J251" s="419"/>
      <c r="K251" s="420"/>
    </row>
    <row r="252" spans="1:11">
      <c r="A252" s="393"/>
      <c r="B252" s="409"/>
      <c r="D252" s="405"/>
      <c r="E252" s="416"/>
      <c r="F252" s="407"/>
      <c r="G252" s="410"/>
      <c r="H252" s="412"/>
      <c r="I252" s="410"/>
      <c r="J252" s="419"/>
      <c r="K252" s="420"/>
    </row>
    <row r="253" spans="1:11">
      <c r="B253" s="409" t="s">
        <v>673</v>
      </c>
      <c r="D253" s="405"/>
      <c r="E253" s="397"/>
      <c r="F253" s="407"/>
      <c r="G253" s="418"/>
      <c r="H253" s="412"/>
      <c r="I253" s="418"/>
      <c r="J253" s="419"/>
      <c r="K253" s="420"/>
    </row>
    <row r="254" spans="1:11">
      <c r="A254" s="393"/>
      <c r="B254" s="409"/>
      <c r="D254" s="405"/>
      <c r="E254" s="397"/>
      <c r="F254" s="407"/>
      <c r="G254" s="418"/>
      <c r="H254" s="412"/>
      <c r="I254" s="418"/>
      <c r="J254" s="419"/>
      <c r="K254" s="420"/>
    </row>
    <row r="255" spans="1:11">
      <c r="A255" s="393" t="s">
        <v>99</v>
      </c>
      <c r="B255" s="846" t="s">
        <v>674</v>
      </c>
      <c r="D255" s="405"/>
      <c r="E255" s="397"/>
      <c r="F255" s="407"/>
      <c r="G255" s="418"/>
      <c r="H255" s="412"/>
      <c r="I255" s="418"/>
      <c r="J255" s="419"/>
      <c r="K255" s="420"/>
    </row>
    <row r="256" spans="1:11">
      <c r="A256" s="393"/>
      <c r="B256" s="409"/>
      <c r="D256" s="405"/>
      <c r="E256" s="397"/>
      <c r="F256" s="407"/>
      <c r="G256" s="482"/>
      <c r="H256" s="412"/>
      <c r="I256" s="482"/>
      <c r="J256" s="419"/>
      <c r="K256" s="420"/>
    </row>
    <row r="257" spans="1:11" ht="63" customHeight="1">
      <c r="A257" s="393">
        <v>1</v>
      </c>
      <c r="B257" s="409" t="s">
        <v>675</v>
      </c>
      <c r="E257" s="416"/>
      <c r="F257" s="417"/>
      <c r="G257" s="482"/>
      <c r="H257" s="412"/>
      <c r="I257" s="482"/>
      <c r="J257" s="419"/>
      <c r="K257" s="420"/>
    </row>
    <row r="258" spans="1:11">
      <c r="A258" s="422"/>
      <c r="B258" s="409" t="s">
        <v>676</v>
      </c>
      <c r="C258" s="405" t="s">
        <v>83</v>
      </c>
      <c r="D258" s="405">
        <v>17</v>
      </c>
      <c r="E258" s="1267"/>
      <c r="F258" s="439">
        <f>E258*D258</f>
        <v>0</v>
      </c>
      <c r="I258" s="416"/>
      <c r="J258" s="419"/>
      <c r="K258" s="420"/>
    </row>
    <row r="259" spans="1:11">
      <c r="A259" s="422"/>
      <c r="B259" s="409" t="s">
        <v>677</v>
      </c>
      <c r="C259" s="405" t="s">
        <v>83</v>
      </c>
      <c r="D259" s="405">
        <v>19</v>
      </c>
      <c r="E259" s="1267"/>
      <c r="F259" s="439">
        <f>E259*D259</f>
        <v>0</v>
      </c>
      <c r="H259" s="412"/>
      <c r="I259" s="416"/>
      <c r="J259" s="419"/>
      <c r="K259" s="420"/>
    </row>
    <row r="260" spans="1:11">
      <c r="A260" s="422"/>
      <c r="B260" s="409" t="s">
        <v>678</v>
      </c>
      <c r="C260" s="405" t="s">
        <v>83</v>
      </c>
      <c r="D260" s="405">
        <v>42</v>
      </c>
      <c r="E260" s="1267"/>
      <c r="F260" s="439">
        <f>E260*D260</f>
        <v>0</v>
      </c>
      <c r="H260" s="412"/>
      <c r="I260" s="416"/>
      <c r="J260" s="419"/>
      <c r="K260" s="420"/>
    </row>
    <row r="261" spans="1:11">
      <c r="A261" s="422"/>
      <c r="B261" s="412"/>
      <c r="D261" s="405"/>
      <c r="E261" s="416"/>
      <c r="F261" s="439"/>
      <c r="I261" s="416"/>
      <c r="J261" s="419"/>
      <c r="K261" s="420"/>
    </row>
    <row r="262" spans="1:11">
      <c r="A262" s="393">
        <f>MAX($A$257:A261)+1</f>
        <v>2</v>
      </c>
      <c r="B262" s="409" t="s">
        <v>679</v>
      </c>
      <c r="E262" s="399"/>
      <c r="F262" s="412"/>
      <c r="I262" s="399"/>
      <c r="J262" s="419"/>
      <c r="K262" s="420"/>
    </row>
    <row r="263" spans="1:11">
      <c r="A263" s="393"/>
      <c r="B263" s="409" t="s">
        <v>680</v>
      </c>
      <c r="C263" s="396" t="s">
        <v>285</v>
      </c>
      <c r="D263" s="444"/>
      <c r="E263" s="416"/>
      <c r="F263" s="439">
        <f>E263*D263</f>
        <v>0</v>
      </c>
      <c r="I263" s="416"/>
      <c r="J263" s="419"/>
      <c r="K263" s="420"/>
    </row>
    <row r="264" spans="1:11">
      <c r="A264" s="393"/>
      <c r="B264" s="409" t="s">
        <v>676</v>
      </c>
      <c r="C264" s="396" t="s">
        <v>285</v>
      </c>
      <c r="D264" s="444"/>
      <c r="E264" s="416"/>
      <c r="F264" s="439">
        <f>E264*D264</f>
        <v>0</v>
      </c>
      <c r="I264" s="416"/>
      <c r="J264" s="419"/>
      <c r="K264" s="420"/>
    </row>
    <row r="265" spans="1:11">
      <c r="A265" s="393"/>
      <c r="B265" s="409" t="s">
        <v>677</v>
      </c>
      <c r="C265" s="396" t="s">
        <v>285</v>
      </c>
      <c r="D265" s="444">
        <v>12</v>
      </c>
      <c r="E265" s="1267"/>
      <c r="F265" s="439">
        <f>E265*D265</f>
        <v>0</v>
      </c>
      <c r="I265" s="416"/>
      <c r="J265" s="419"/>
      <c r="K265" s="420"/>
    </row>
    <row r="266" spans="1:11">
      <c r="A266" s="393"/>
      <c r="B266" s="409" t="s">
        <v>678</v>
      </c>
      <c r="C266" s="396" t="s">
        <v>285</v>
      </c>
      <c r="D266" s="444">
        <v>4</v>
      </c>
      <c r="E266" s="1267"/>
      <c r="F266" s="439">
        <f>E266*D266</f>
        <v>0</v>
      </c>
      <c r="I266" s="416"/>
      <c r="J266" s="419"/>
      <c r="K266" s="420"/>
    </row>
    <row r="267" spans="1:11">
      <c r="A267" s="393"/>
      <c r="B267" s="409"/>
      <c r="D267" s="405"/>
      <c r="E267" s="416"/>
      <c r="F267" s="439"/>
      <c r="I267" s="416"/>
      <c r="J267" s="419"/>
      <c r="K267" s="420"/>
    </row>
    <row r="268" spans="1:11">
      <c r="A268" s="393">
        <f>MAX($A$257:A267)+1</f>
        <v>3</v>
      </c>
      <c r="B268" s="451" t="s">
        <v>681</v>
      </c>
      <c r="C268" s="405"/>
      <c r="D268" s="405"/>
      <c r="E268" s="416"/>
      <c r="F268" s="439"/>
      <c r="I268" s="416"/>
      <c r="J268" s="419"/>
      <c r="K268" s="420"/>
    </row>
    <row r="269" spans="1:11">
      <c r="A269" s="393"/>
      <c r="B269" s="451" t="s">
        <v>682</v>
      </c>
      <c r="C269" s="396" t="s">
        <v>285</v>
      </c>
      <c r="D269" s="405">
        <v>7</v>
      </c>
      <c r="E269" s="1267"/>
      <c r="F269" s="439">
        <f>E269*D269</f>
        <v>0</v>
      </c>
      <c r="I269" s="416"/>
      <c r="J269" s="419"/>
      <c r="K269" s="420"/>
    </row>
    <row r="270" spans="1:11">
      <c r="A270" s="393"/>
      <c r="B270" s="409"/>
      <c r="D270" s="405"/>
      <c r="E270" s="417"/>
      <c r="F270" s="412"/>
      <c r="I270" s="417"/>
      <c r="J270" s="419"/>
      <c r="K270" s="420"/>
    </row>
    <row r="271" spans="1:11" ht="24">
      <c r="A271" s="393">
        <f>MAX($A$257:A270)+1</f>
        <v>4</v>
      </c>
      <c r="B271" s="451" t="s">
        <v>683</v>
      </c>
      <c r="C271" s="405"/>
      <c r="D271" s="405"/>
      <c r="E271" s="416"/>
      <c r="F271" s="439"/>
      <c r="I271" s="417"/>
      <c r="J271" s="419"/>
      <c r="K271" s="420"/>
    </row>
    <row r="272" spans="1:11">
      <c r="A272" s="393"/>
      <c r="B272" s="451" t="s">
        <v>678</v>
      </c>
      <c r="C272" s="396" t="s">
        <v>92</v>
      </c>
      <c r="D272" s="405">
        <v>1</v>
      </c>
      <c r="E272" s="1267"/>
      <c r="F272" s="439">
        <f>E272*D272</f>
        <v>0</v>
      </c>
      <c r="I272" s="417"/>
      <c r="J272" s="419"/>
      <c r="K272" s="420"/>
    </row>
    <row r="273" spans="1:11">
      <c r="A273" s="393"/>
      <c r="B273" s="409"/>
      <c r="D273" s="405"/>
      <c r="E273" s="417"/>
      <c r="F273" s="412"/>
      <c r="I273" s="417"/>
      <c r="J273" s="419"/>
      <c r="K273" s="420"/>
    </row>
    <row r="274" spans="1:11" ht="24">
      <c r="A274" s="393">
        <f>MAX($A$257:A270)+1</f>
        <v>4</v>
      </c>
      <c r="B274" s="409" t="s">
        <v>684</v>
      </c>
      <c r="D274" s="405"/>
      <c r="E274" s="416"/>
      <c r="F274" s="439"/>
      <c r="I274" s="416"/>
      <c r="J274" s="419"/>
      <c r="K274" s="420"/>
    </row>
    <row r="275" spans="1:11">
      <c r="A275" s="393"/>
      <c r="B275" s="409" t="s">
        <v>677</v>
      </c>
      <c r="C275" s="396" t="s">
        <v>285</v>
      </c>
      <c r="D275" s="405">
        <v>4</v>
      </c>
      <c r="E275" s="1267"/>
      <c r="F275" s="439">
        <f>E275*D275</f>
        <v>0</v>
      </c>
      <c r="I275" s="416"/>
      <c r="J275" s="419"/>
      <c r="K275" s="420"/>
    </row>
    <row r="276" spans="1:11">
      <c r="A276" s="393"/>
      <c r="B276" s="409"/>
      <c r="D276" s="405"/>
      <c r="E276" s="416"/>
      <c r="F276" s="439"/>
      <c r="I276" s="416"/>
      <c r="J276" s="419"/>
      <c r="K276" s="420"/>
    </row>
    <row r="277" spans="1:11" ht="24">
      <c r="A277" s="393">
        <f>MAX($A$257:A273)+1</f>
        <v>5</v>
      </c>
      <c r="B277" s="409" t="s">
        <v>685</v>
      </c>
      <c r="C277" s="396" t="s">
        <v>92</v>
      </c>
      <c r="D277" s="405">
        <v>10</v>
      </c>
      <c r="E277" s="1267"/>
      <c r="F277" s="439">
        <f>E277*D277</f>
        <v>0</v>
      </c>
      <c r="I277" s="416"/>
      <c r="J277" s="419"/>
      <c r="K277" s="420"/>
    </row>
    <row r="278" spans="1:11">
      <c r="A278" s="393"/>
      <c r="B278" s="409"/>
      <c r="I278" s="416"/>
      <c r="J278" s="419"/>
      <c r="K278" s="420"/>
    </row>
    <row r="279" spans="1:11">
      <c r="A279" s="393"/>
      <c r="B279" s="409"/>
      <c r="D279" s="405"/>
      <c r="E279" s="416"/>
      <c r="F279" s="439"/>
      <c r="I279" s="416"/>
      <c r="J279" s="419"/>
      <c r="K279" s="420"/>
    </row>
    <row r="280" spans="1:11">
      <c r="A280" s="393">
        <f>MAX($A$257:A279)+1</f>
        <v>6</v>
      </c>
      <c r="B280" s="409" t="s">
        <v>686</v>
      </c>
      <c r="C280" s="445"/>
      <c r="D280" s="453"/>
      <c r="E280" s="458"/>
      <c r="F280" s="456"/>
      <c r="I280" s="416"/>
      <c r="J280" s="419"/>
      <c r="K280" s="420"/>
    </row>
    <row r="281" spans="1:11" ht="120">
      <c r="A281" s="393"/>
      <c r="B281" s="483" t="s">
        <v>687</v>
      </c>
      <c r="C281" s="484"/>
      <c r="D281" s="473"/>
      <c r="E281" s="416"/>
      <c r="F281" s="439"/>
      <c r="I281" s="416"/>
      <c r="J281" s="419"/>
      <c r="K281" s="420"/>
    </row>
    <row r="282" spans="1:11" ht="15">
      <c r="A282" s="393"/>
      <c r="B282" s="483" t="s">
        <v>688</v>
      </c>
      <c r="C282" s="484"/>
      <c r="D282" s="473"/>
      <c r="E282" s="416"/>
      <c r="F282" s="439"/>
      <c r="I282" s="416"/>
      <c r="J282" s="419"/>
      <c r="K282" s="420"/>
    </row>
    <row r="283" spans="1:11" ht="36">
      <c r="A283" s="393"/>
      <c r="B283" s="483" t="s">
        <v>689</v>
      </c>
      <c r="C283" s="484"/>
      <c r="D283" s="473"/>
      <c r="E283" s="416"/>
      <c r="F283" s="439"/>
      <c r="I283" s="416"/>
      <c r="J283" s="419"/>
      <c r="K283" s="420"/>
    </row>
    <row r="284" spans="1:11">
      <c r="A284" s="393"/>
      <c r="B284" s="483" t="s">
        <v>690</v>
      </c>
      <c r="C284" s="484"/>
      <c r="D284" s="473"/>
      <c r="E284" s="416"/>
      <c r="F284" s="439"/>
      <c r="I284" s="416"/>
      <c r="J284" s="419"/>
      <c r="K284" s="420"/>
    </row>
    <row r="285" spans="1:11">
      <c r="A285" s="393"/>
      <c r="B285" s="409" t="s">
        <v>691</v>
      </c>
      <c r="C285" s="484" t="s">
        <v>92</v>
      </c>
      <c r="D285" s="473">
        <v>2</v>
      </c>
      <c r="E285" s="1267"/>
      <c r="F285" s="439">
        <f>E285*D285</f>
        <v>0</v>
      </c>
      <c r="I285" s="416"/>
      <c r="J285" s="419"/>
      <c r="K285" s="420"/>
    </row>
    <row r="286" spans="1:11">
      <c r="A286" s="393"/>
      <c r="B286" s="409" t="s">
        <v>692</v>
      </c>
      <c r="C286" s="484" t="s">
        <v>92</v>
      </c>
      <c r="D286" s="473">
        <v>1</v>
      </c>
      <c r="E286" s="1267"/>
      <c r="F286" s="439">
        <f>E286*D286</f>
        <v>0</v>
      </c>
      <c r="I286" s="416"/>
      <c r="J286" s="419"/>
      <c r="K286" s="420"/>
    </row>
    <row r="287" spans="1:11">
      <c r="A287" s="393"/>
      <c r="B287" s="409"/>
      <c r="D287" s="405"/>
      <c r="E287" s="416"/>
      <c r="F287" s="439"/>
      <c r="I287" s="416"/>
      <c r="J287" s="419"/>
      <c r="K287" s="420"/>
    </row>
    <row r="288" spans="1:11" ht="39.75" customHeight="1">
      <c r="A288" s="393">
        <f>MAX($A$257:A287)+1</f>
        <v>7</v>
      </c>
      <c r="B288" s="409" t="s">
        <v>666</v>
      </c>
      <c r="C288" s="396" t="s">
        <v>92</v>
      </c>
      <c r="D288" s="396">
        <v>1</v>
      </c>
      <c r="E288" s="1267"/>
      <c r="F288" s="439">
        <f>E288*D288</f>
        <v>0</v>
      </c>
      <c r="I288" s="416"/>
      <c r="J288" s="419"/>
      <c r="K288" s="420"/>
    </row>
    <row r="289" spans="1:11">
      <c r="A289" s="393"/>
      <c r="B289" s="409"/>
      <c r="D289" s="405"/>
      <c r="E289" s="416"/>
      <c r="F289" s="417"/>
      <c r="G289" s="418"/>
      <c r="H289" s="412"/>
      <c r="I289" s="418"/>
      <c r="J289" s="419"/>
      <c r="K289" s="420"/>
    </row>
    <row r="290" spans="1:11" s="361" customFormat="1">
      <c r="A290" s="460" t="str">
        <f>A255</f>
        <v>3.</v>
      </c>
      <c r="B290" s="461" t="str">
        <f>B255</f>
        <v xml:space="preserve">NOTRANJA KANALIZACIJA </v>
      </c>
      <c r="C290" s="462"/>
      <c r="D290" s="463"/>
      <c r="E290" s="464" t="s">
        <v>608</v>
      </c>
      <c r="F290" s="465">
        <f>SUM(F257:F288)</f>
        <v>0</v>
      </c>
      <c r="G290" s="418"/>
      <c r="H290" s="418"/>
      <c r="I290" s="418"/>
      <c r="J290" s="419"/>
      <c r="K290" s="420"/>
    </row>
    <row r="291" spans="1:11" s="361" customFormat="1">
      <c r="A291" s="393"/>
      <c r="B291" s="485"/>
      <c r="C291" s="405"/>
      <c r="D291" s="444"/>
      <c r="E291" s="417"/>
      <c r="F291" s="417"/>
      <c r="G291" s="418"/>
      <c r="H291" s="418"/>
      <c r="I291" s="418"/>
      <c r="J291" s="419"/>
      <c r="K291" s="420"/>
    </row>
    <row r="292" spans="1:11" s="361" customFormat="1" ht="13.5" customHeight="1">
      <c r="A292" s="486"/>
      <c r="B292" s="487"/>
      <c r="C292" s="488"/>
      <c r="D292" s="489"/>
      <c r="E292" s="490"/>
      <c r="F292" s="490"/>
      <c r="G292" s="491"/>
      <c r="H292" s="492"/>
    </row>
    <row r="293" spans="1:11" s="361" customFormat="1" ht="13.5" customHeight="1">
      <c r="A293" s="486"/>
      <c r="B293" s="487"/>
      <c r="C293" s="488"/>
      <c r="D293" s="489"/>
      <c r="E293" s="490"/>
      <c r="F293" s="490"/>
      <c r="G293" s="491"/>
      <c r="H293" s="492"/>
    </row>
    <row r="294" spans="1:11" s="361" customFormat="1">
      <c r="A294" s="393" t="s">
        <v>100</v>
      </c>
      <c r="B294" s="493" t="s">
        <v>693</v>
      </c>
      <c r="C294" s="405"/>
      <c r="D294" s="444"/>
      <c r="E294" s="397"/>
      <c r="F294" s="397"/>
      <c r="G294" s="418"/>
      <c r="H294" s="418"/>
      <c r="I294" s="418"/>
      <c r="J294" s="419"/>
      <c r="K294" s="420"/>
    </row>
    <row r="295" spans="1:11" s="361" customFormat="1">
      <c r="A295" s="393"/>
      <c r="B295" s="409"/>
      <c r="C295" s="405"/>
      <c r="D295" s="444"/>
      <c r="E295" s="397"/>
      <c r="F295" s="397"/>
      <c r="G295" s="418"/>
      <c r="H295" s="418"/>
      <c r="I295" s="418"/>
      <c r="J295" s="419"/>
      <c r="K295" s="420"/>
    </row>
    <row r="296" spans="1:11" s="361" customFormat="1">
      <c r="A296" s="393"/>
      <c r="B296" s="494" t="s">
        <v>694</v>
      </c>
      <c r="C296" s="405"/>
      <c r="D296" s="444"/>
      <c r="E296" s="397"/>
      <c r="F296" s="397"/>
      <c r="G296" s="418"/>
      <c r="H296" s="418"/>
      <c r="I296" s="418"/>
      <c r="J296" s="419"/>
      <c r="K296" s="420"/>
    </row>
    <row r="297" spans="1:11" s="361" customFormat="1">
      <c r="A297" s="393"/>
      <c r="B297" s="494" t="s">
        <v>695</v>
      </c>
      <c r="C297" s="405"/>
      <c r="D297" s="444"/>
      <c r="E297" s="397"/>
      <c r="F297" s="397"/>
      <c r="G297" s="418"/>
      <c r="H297" s="418"/>
      <c r="I297" s="418"/>
      <c r="J297" s="419"/>
      <c r="K297" s="420"/>
    </row>
    <row r="298" spans="1:11" s="361" customFormat="1">
      <c r="A298" s="422"/>
      <c r="B298" s="409" t="s">
        <v>696</v>
      </c>
      <c r="C298" s="405"/>
      <c r="D298" s="444"/>
      <c r="E298" s="416"/>
      <c r="F298" s="439"/>
      <c r="I298" s="416"/>
      <c r="J298" s="419"/>
      <c r="K298" s="420"/>
    </row>
    <row r="299" spans="1:11" s="361" customFormat="1">
      <c r="A299" s="422"/>
      <c r="B299" s="409" t="s">
        <v>697</v>
      </c>
      <c r="C299" s="405"/>
      <c r="D299" s="444"/>
      <c r="E299" s="416"/>
      <c r="F299" s="439"/>
      <c r="I299" s="416"/>
      <c r="J299" s="419"/>
      <c r="K299" s="420"/>
    </row>
    <row r="300" spans="1:11" s="361" customFormat="1">
      <c r="A300" s="422"/>
      <c r="B300" s="409" t="s">
        <v>698</v>
      </c>
      <c r="C300" s="405"/>
      <c r="D300" s="444"/>
      <c r="E300" s="416"/>
      <c r="F300" s="439"/>
      <c r="I300" s="416"/>
      <c r="J300" s="419"/>
      <c r="K300" s="420"/>
    </row>
    <row r="301" spans="1:11" s="361" customFormat="1">
      <c r="A301" s="422"/>
      <c r="B301" s="409" t="s">
        <v>699</v>
      </c>
      <c r="C301" s="405"/>
      <c r="D301" s="444"/>
      <c r="E301" s="416"/>
      <c r="F301" s="439"/>
      <c r="I301" s="416"/>
      <c r="J301" s="419"/>
      <c r="K301" s="420"/>
    </row>
    <row r="302" spans="1:11" s="361" customFormat="1" ht="27" customHeight="1">
      <c r="A302" s="393"/>
      <c r="B302" s="409" t="s">
        <v>700</v>
      </c>
      <c r="C302" s="405"/>
      <c r="D302" s="444"/>
      <c r="E302" s="416"/>
      <c r="F302" s="439"/>
      <c r="I302" s="416"/>
      <c r="J302" s="419"/>
      <c r="K302" s="420"/>
    </row>
    <row r="303" spans="1:11" s="361" customFormat="1" ht="27" customHeight="1">
      <c r="A303" s="393"/>
      <c r="B303" s="409" t="s">
        <v>701</v>
      </c>
      <c r="C303" s="405"/>
      <c r="D303" s="444"/>
      <c r="E303" s="416"/>
      <c r="F303" s="439"/>
      <c r="I303" s="416"/>
      <c r="J303" s="419"/>
      <c r="K303" s="420"/>
    </row>
    <row r="304" spans="1:11" s="361" customFormat="1">
      <c r="A304" s="422"/>
      <c r="B304" s="409" t="s">
        <v>702</v>
      </c>
      <c r="C304" s="405"/>
      <c r="D304" s="444"/>
      <c r="E304" s="416"/>
      <c r="F304" s="439"/>
      <c r="I304" s="416"/>
      <c r="J304" s="419"/>
      <c r="K304" s="420"/>
    </row>
    <row r="305" spans="1:11" s="418" customFormat="1" ht="12">
      <c r="A305" s="422"/>
      <c r="B305" s="409" t="s">
        <v>703</v>
      </c>
      <c r="C305" s="405"/>
      <c r="D305" s="444"/>
      <c r="E305" s="416"/>
      <c r="F305" s="439"/>
      <c r="I305" s="416"/>
      <c r="J305" s="419"/>
      <c r="K305" s="420"/>
    </row>
    <row r="306" spans="1:11" s="412" customFormat="1" ht="12">
      <c r="A306" s="476"/>
      <c r="B306" s="409"/>
      <c r="C306" s="405"/>
      <c r="D306" s="405"/>
      <c r="E306" s="418"/>
      <c r="F306" s="418"/>
      <c r="G306" s="416"/>
      <c r="H306" s="439"/>
      <c r="J306" s="400"/>
      <c r="K306" s="400"/>
    </row>
    <row r="307" spans="1:11" s="412" customFormat="1" ht="12">
      <c r="A307" s="422">
        <v>1</v>
      </c>
      <c r="B307" s="409" t="s">
        <v>970</v>
      </c>
      <c r="C307" s="405" t="s">
        <v>92</v>
      </c>
      <c r="D307" s="444">
        <v>1</v>
      </c>
      <c r="E307" s="1267"/>
      <c r="F307" s="439">
        <f>E307*D307</f>
        <v>0</v>
      </c>
      <c r="J307" s="400"/>
      <c r="K307" s="400"/>
    </row>
    <row r="308" spans="1:11" s="361" customFormat="1">
      <c r="A308" s="422"/>
      <c r="B308" s="409"/>
      <c r="C308" s="408"/>
      <c r="D308" s="408"/>
      <c r="E308" s="418"/>
      <c r="F308" s="418"/>
      <c r="I308" s="418"/>
      <c r="J308" s="419"/>
      <c r="K308" s="420"/>
    </row>
    <row r="309" spans="1:11" s="418" customFormat="1" ht="12">
      <c r="A309" s="460" t="str">
        <f>A294</f>
        <v>4.</v>
      </c>
      <c r="B309" s="461" t="str">
        <f>B294</f>
        <v>SPLOŠNO</v>
      </c>
      <c r="C309" s="462"/>
      <c r="D309" s="463"/>
      <c r="E309" s="464" t="s">
        <v>704</v>
      </c>
      <c r="F309" s="465">
        <f>SUM(F294:F308)</f>
        <v>0</v>
      </c>
      <c r="J309" s="495"/>
      <c r="K309" s="408"/>
    </row>
  </sheetData>
  <sheetProtection algorithmName="SHA-512" hashValue="YouMXmHFqx2XDHW6uDpl+5rW61lHqg8Pg9e4mY7rEgPusbv97NqyOip5QLrMxX4BPhabE853WfeA6VfJkvYOgQ==" saltValue="gbkcTK/WS+sbfFMLURPxYw==" spinCount="100000" sheet="1" objects="1" scenarios="1" selectLockedCells="1"/>
  <pageMargins left="0.98425196850393704" right="0.98425196850393704" top="0.98425196850393704" bottom="0.98425196850393704" header="0.51181102362204722" footer="0.51181102362204722"/>
  <pageSetup paperSize="9" scale="83" firstPageNumber="2" orientation="portrait" r:id="rId1"/>
  <headerFooter alignWithMargins="0">
    <oddHeader>&amp;CPRIZIDEK ENOTE VRTCA NA PLANINI PRI SEVNICI</oddHeader>
    <oddFooter>Stran &amp;P od &amp;N</oddFooter>
  </headerFooter>
  <rowBreaks count="5" manualBreakCount="5">
    <brk id="37" max="5" man="1"/>
    <brk id="70" max="5" man="1"/>
    <brk id="149" max="5" man="1"/>
    <brk id="166" max="5" man="1"/>
    <brk id="184"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FB324-AA0F-4A99-A75B-8990033A7BC1}">
  <sheetPr>
    <tabColor rgb="FF00B0F0"/>
  </sheetPr>
  <dimension ref="A1:F28"/>
  <sheetViews>
    <sheetView view="pageBreakPreview" zoomScale="120" zoomScaleNormal="100" zoomScaleSheetLayoutView="120" workbookViewId="0">
      <selection activeCell="B32" sqref="B32"/>
    </sheetView>
  </sheetViews>
  <sheetFormatPr defaultRowHeight="12.75"/>
  <cols>
    <col min="1" max="1" width="4.42578125" style="379" customWidth="1"/>
    <col min="2" max="2" width="42" style="355" customWidth="1"/>
    <col min="3" max="3" width="5.5703125" style="355" customWidth="1"/>
    <col min="4" max="4" width="5.42578125" style="355" customWidth="1"/>
    <col min="5" max="5" width="9.140625" style="355"/>
    <col min="6" max="6" width="15.5703125" style="355" customWidth="1"/>
    <col min="7" max="256" width="9.140625" style="355"/>
    <col min="257" max="257" width="4.42578125" style="355" customWidth="1"/>
    <col min="258" max="258" width="42" style="355" customWidth="1"/>
    <col min="259" max="259" width="5.5703125" style="355" customWidth="1"/>
    <col min="260" max="260" width="5.42578125" style="355" customWidth="1"/>
    <col min="261" max="261" width="9.140625" style="355"/>
    <col min="262" max="262" width="15.5703125" style="355" customWidth="1"/>
    <col min="263" max="512" width="9.140625" style="355"/>
    <col min="513" max="513" width="4.42578125" style="355" customWidth="1"/>
    <col min="514" max="514" width="42" style="355" customWidth="1"/>
    <col min="515" max="515" width="5.5703125" style="355" customWidth="1"/>
    <col min="516" max="516" width="5.42578125" style="355" customWidth="1"/>
    <col min="517" max="517" width="9.140625" style="355"/>
    <col min="518" max="518" width="15.5703125" style="355" customWidth="1"/>
    <col min="519" max="768" width="9.140625" style="355"/>
    <col min="769" max="769" width="4.42578125" style="355" customWidth="1"/>
    <col min="770" max="770" width="42" style="355" customWidth="1"/>
    <col min="771" max="771" width="5.5703125" style="355" customWidth="1"/>
    <col min="772" max="772" width="5.42578125" style="355" customWidth="1"/>
    <col min="773" max="773" width="9.140625" style="355"/>
    <col min="774" max="774" width="15.5703125" style="355" customWidth="1"/>
    <col min="775" max="1024" width="9.140625" style="355"/>
    <col min="1025" max="1025" width="4.42578125" style="355" customWidth="1"/>
    <col min="1026" max="1026" width="42" style="355" customWidth="1"/>
    <col min="1027" max="1027" width="5.5703125" style="355" customWidth="1"/>
    <col min="1028" max="1028" width="5.42578125" style="355" customWidth="1"/>
    <col min="1029" max="1029" width="9.140625" style="355"/>
    <col min="1030" max="1030" width="15.5703125" style="355" customWidth="1"/>
    <col min="1031" max="1280" width="9.140625" style="355"/>
    <col min="1281" max="1281" width="4.42578125" style="355" customWidth="1"/>
    <col min="1282" max="1282" width="42" style="355" customWidth="1"/>
    <col min="1283" max="1283" width="5.5703125" style="355" customWidth="1"/>
    <col min="1284" max="1284" width="5.42578125" style="355" customWidth="1"/>
    <col min="1285" max="1285" width="9.140625" style="355"/>
    <col min="1286" max="1286" width="15.5703125" style="355" customWidth="1"/>
    <col min="1287" max="1536" width="9.140625" style="355"/>
    <col min="1537" max="1537" width="4.42578125" style="355" customWidth="1"/>
    <col min="1538" max="1538" width="42" style="355" customWidth="1"/>
    <col min="1539" max="1539" width="5.5703125" style="355" customWidth="1"/>
    <col min="1540" max="1540" width="5.42578125" style="355" customWidth="1"/>
    <col min="1541" max="1541" width="9.140625" style="355"/>
    <col min="1542" max="1542" width="15.5703125" style="355" customWidth="1"/>
    <col min="1543" max="1792" width="9.140625" style="355"/>
    <col min="1793" max="1793" width="4.42578125" style="355" customWidth="1"/>
    <col min="1794" max="1794" width="42" style="355" customWidth="1"/>
    <col min="1795" max="1795" width="5.5703125" style="355" customWidth="1"/>
    <col min="1796" max="1796" width="5.42578125" style="355" customWidth="1"/>
    <col min="1797" max="1797" width="9.140625" style="355"/>
    <col min="1798" max="1798" width="15.5703125" style="355" customWidth="1"/>
    <col min="1799" max="2048" width="9.140625" style="355"/>
    <col min="2049" max="2049" width="4.42578125" style="355" customWidth="1"/>
    <col min="2050" max="2050" width="42" style="355" customWidth="1"/>
    <col min="2051" max="2051" width="5.5703125" style="355" customWidth="1"/>
    <col min="2052" max="2052" width="5.42578125" style="355" customWidth="1"/>
    <col min="2053" max="2053" width="9.140625" style="355"/>
    <col min="2054" max="2054" width="15.5703125" style="355" customWidth="1"/>
    <col min="2055" max="2304" width="9.140625" style="355"/>
    <col min="2305" max="2305" width="4.42578125" style="355" customWidth="1"/>
    <col min="2306" max="2306" width="42" style="355" customWidth="1"/>
    <col min="2307" max="2307" width="5.5703125" style="355" customWidth="1"/>
    <col min="2308" max="2308" width="5.42578125" style="355" customWidth="1"/>
    <col min="2309" max="2309" width="9.140625" style="355"/>
    <col min="2310" max="2310" width="15.5703125" style="355" customWidth="1"/>
    <col min="2311" max="2560" width="9.140625" style="355"/>
    <col min="2561" max="2561" width="4.42578125" style="355" customWidth="1"/>
    <col min="2562" max="2562" width="42" style="355" customWidth="1"/>
    <col min="2563" max="2563" width="5.5703125" style="355" customWidth="1"/>
    <col min="2564" max="2564" width="5.42578125" style="355" customWidth="1"/>
    <col min="2565" max="2565" width="9.140625" style="355"/>
    <col min="2566" max="2566" width="15.5703125" style="355" customWidth="1"/>
    <col min="2567" max="2816" width="9.140625" style="355"/>
    <col min="2817" max="2817" width="4.42578125" style="355" customWidth="1"/>
    <col min="2818" max="2818" width="42" style="355" customWidth="1"/>
    <col min="2819" max="2819" width="5.5703125" style="355" customWidth="1"/>
    <col min="2820" max="2820" width="5.42578125" style="355" customWidth="1"/>
    <col min="2821" max="2821" width="9.140625" style="355"/>
    <col min="2822" max="2822" width="15.5703125" style="355" customWidth="1"/>
    <col min="2823" max="3072" width="9.140625" style="355"/>
    <col min="3073" max="3073" width="4.42578125" style="355" customWidth="1"/>
    <col min="3074" max="3074" width="42" style="355" customWidth="1"/>
    <col min="3075" max="3075" width="5.5703125" style="355" customWidth="1"/>
    <col min="3076" max="3076" width="5.42578125" style="355" customWidth="1"/>
    <col min="3077" max="3077" width="9.140625" style="355"/>
    <col min="3078" max="3078" width="15.5703125" style="355" customWidth="1"/>
    <col min="3079" max="3328" width="9.140625" style="355"/>
    <col min="3329" max="3329" width="4.42578125" style="355" customWidth="1"/>
    <col min="3330" max="3330" width="42" style="355" customWidth="1"/>
    <col min="3331" max="3331" width="5.5703125" style="355" customWidth="1"/>
    <col min="3332" max="3332" width="5.42578125" style="355" customWidth="1"/>
    <col min="3333" max="3333" width="9.140625" style="355"/>
    <col min="3334" max="3334" width="15.5703125" style="355" customWidth="1"/>
    <col min="3335" max="3584" width="9.140625" style="355"/>
    <col min="3585" max="3585" width="4.42578125" style="355" customWidth="1"/>
    <col min="3586" max="3586" width="42" style="355" customWidth="1"/>
    <col min="3587" max="3587" width="5.5703125" style="355" customWidth="1"/>
    <col min="3588" max="3588" width="5.42578125" style="355" customWidth="1"/>
    <col min="3589" max="3589" width="9.140625" style="355"/>
    <col min="3590" max="3590" width="15.5703125" style="355" customWidth="1"/>
    <col min="3591" max="3840" width="9.140625" style="355"/>
    <col min="3841" max="3841" width="4.42578125" style="355" customWidth="1"/>
    <col min="3842" max="3842" width="42" style="355" customWidth="1"/>
    <col min="3843" max="3843" width="5.5703125" style="355" customWidth="1"/>
    <col min="3844" max="3844" width="5.42578125" style="355" customWidth="1"/>
    <col min="3845" max="3845" width="9.140625" style="355"/>
    <col min="3846" max="3846" width="15.5703125" style="355" customWidth="1"/>
    <col min="3847" max="4096" width="9.140625" style="355"/>
    <col min="4097" max="4097" width="4.42578125" style="355" customWidth="1"/>
    <col min="4098" max="4098" width="42" style="355" customWidth="1"/>
    <col min="4099" max="4099" width="5.5703125" style="355" customWidth="1"/>
    <col min="4100" max="4100" width="5.42578125" style="355" customWidth="1"/>
    <col min="4101" max="4101" width="9.140625" style="355"/>
    <col min="4102" max="4102" width="15.5703125" style="355" customWidth="1"/>
    <col min="4103" max="4352" width="9.140625" style="355"/>
    <col min="4353" max="4353" width="4.42578125" style="355" customWidth="1"/>
    <col min="4354" max="4354" width="42" style="355" customWidth="1"/>
    <col min="4355" max="4355" width="5.5703125" style="355" customWidth="1"/>
    <col min="4356" max="4356" width="5.42578125" style="355" customWidth="1"/>
    <col min="4357" max="4357" width="9.140625" style="355"/>
    <col min="4358" max="4358" width="15.5703125" style="355" customWidth="1"/>
    <col min="4359" max="4608" width="9.140625" style="355"/>
    <col min="4609" max="4609" width="4.42578125" style="355" customWidth="1"/>
    <col min="4610" max="4610" width="42" style="355" customWidth="1"/>
    <col min="4611" max="4611" width="5.5703125" style="355" customWidth="1"/>
    <col min="4612" max="4612" width="5.42578125" style="355" customWidth="1"/>
    <col min="4613" max="4613" width="9.140625" style="355"/>
    <col min="4614" max="4614" width="15.5703125" style="355" customWidth="1"/>
    <col min="4615" max="4864" width="9.140625" style="355"/>
    <col min="4865" max="4865" width="4.42578125" style="355" customWidth="1"/>
    <col min="4866" max="4866" width="42" style="355" customWidth="1"/>
    <col min="4867" max="4867" width="5.5703125" style="355" customWidth="1"/>
    <col min="4868" max="4868" width="5.42578125" style="355" customWidth="1"/>
    <col min="4869" max="4869" width="9.140625" style="355"/>
    <col min="4870" max="4870" width="15.5703125" style="355" customWidth="1"/>
    <col min="4871" max="5120" width="9.140625" style="355"/>
    <col min="5121" max="5121" width="4.42578125" style="355" customWidth="1"/>
    <col min="5122" max="5122" width="42" style="355" customWidth="1"/>
    <col min="5123" max="5123" width="5.5703125" style="355" customWidth="1"/>
    <col min="5124" max="5124" width="5.42578125" style="355" customWidth="1"/>
    <col min="5125" max="5125" width="9.140625" style="355"/>
    <col min="5126" max="5126" width="15.5703125" style="355" customWidth="1"/>
    <col min="5127" max="5376" width="9.140625" style="355"/>
    <col min="5377" max="5377" width="4.42578125" style="355" customWidth="1"/>
    <col min="5378" max="5378" width="42" style="355" customWidth="1"/>
    <col min="5379" max="5379" width="5.5703125" style="355" customWidth="1"/>
    <col min="5380" max="5380" width="5.42578125" style="355" customWidth="1"/>
    <col min="5381" max="5381" width="9.140625" style="355"/>
    <col min="5382" max="5382" width="15.5703125" style="355" customWidth="1"/>
    <col min="5383" max="5632" width="9.140625" style="355"/>
    <col min="5633" max="5633" width="4.42578125" style="355" customWidth="1"/>
    <col min="5634" max="5634" width="42" style="355" customWidth="1"/>
    <col min="5635" max="5635" width="5.5703125" style="355" customWidth="1"/>
    <col min="5636" max="5636" width="5.42578125" style="355" customWidth="1"/>
    <col min="5637" max="5637" width="9.140625" style="355"/>
    <col min="5638" max="5638" width="15.5703125" style="355" customWidth="1"/>
    <col min="5639" max="5888" width="9.140625" style="355"/>
    <col min="5889" max="5889" width="4.42578125" style="355" customWidth="1"/>
    <col min="5890" max="5890" width="42" style="355" customWidth="1"/>
    <col min="5891" max="5891" width="5.5703125" style="355" customWidth="1"/>
    <col min="5892" max="5892" width="5.42578125" style="355" customWidth="1"/>
    <col min="5893" max="5893" width="9.140625" style="355"/>
    <col min="5894" max="5894" width="15.5703125" style="355" customWidth="1"/>
    <col min="5895" max="6144" width="9.140625" style="355"/>
    <col min="6145" max="6145" width="4.42578125" style="355" customWidth="1"/>
    <col min="6146" max="6146" width="42" style="355" customWidth="1"/>
    <col min="6147" max="6147" width="5.5703125" style="355" customWidth="1"/>
    <col min="6148" max="6148" width="5.42578125" style="355" customWidth="1"/>
    <col min="6149" max="6149" width="9.140625" style="355"/>
    <col min="6150" max="6150" width="15.5703125" style="355" customWidth="1"/>
    <col min="6151" max="6400" width="9.140625" style="355"/>
    <col min="6401" max="6401" width="4.42578125" style="355" customWidth="1"/>
    <col min="6402" max="6402" width="42" style="355" customWidth="1"/>
    <col min="6403" max="6403" width="5.5703125" style="355" customWidth="1"/>
    <col min="6404" max="6404" width="5.42578125" style="355" customWidth="1"/>
    <col min="6405" max="6405" width="9.140625" style="355"/>
    <col min="6406" max="6406" width="15.5703125" style="355" customWidth="1"/>
    <col min="6407" max="6656" width="9.140625" style="355"/>
    <col min="6657" max="6657" width="4.42578125" style="355" customWidth="1"/>
    <col min="6658" max="6658" width="42" style="355" customWidth="1"/>
    <col min="6659" max="6659" width="5.5703125" style="355" customWidth="1"/>
    <col min="6660" max="6660" width="5.42578125" style="355" customWidth="1"/>
    <col min="6661" max="6661" width="9.140625" style="355"/>
    <col min="6662" max="6662" width="15.5703125" style="355" customWidth="1"/>
    <col min="6663" max="6912" width="9.140625" style="355"/>
    <col min="6913" max="6913" width="4.42578125" style="355" customWidth="1"/>
    <col min="6914" max="6914" width="42" style="355" customWidth="1"/>
    <col min="6915" max="6915" width="5.5703125" style="355" customWidth="1"/>
    <col min="6916" max="6916" width="5.42578125" style="355" customWidth="1"/>
    <col min="6917" max="6917" width="9.140625" style="355"/>
    <col min="6918" max="6918" width="15.5703125" style="355" customWidth="1"/>
    <col min="6919" max="7168" width="9.140625" style="355"/>
    <col min="7169" max="7169" width="4.42578125" style="355" customWidth="1"/>
    <col min="7170" max="7170" width="42" style="355" customWidth="1"/>
    <col min="7171" max="7171" width="5.5703125" style="355" customWidth="1"/>
    <col min="7172" max="7172" width="5.42578125" style="355" customWidth="1"/>
    <col min="7173" max="7173" width="9.140625" style="355"/>
    <col min="7174" max="7174" width="15.5703125" style="355" customWidth="1"/>
    <col min="7175" max="7424" width="9.140625" style="355"/>
    <col min="7425" max="7425" width="4.42578125" style="355" customWidth="1"/>
    <col min="7426" max="7426" width="42" style="355" customWidth="1"/>
    <col min="7427" max="7427" width="5.5703125" style="355" customWidth="1"/>
    <col min="7428" max="7428" width="5.42578125" style="355" customWidth="1"/>
    <col min="7429" max="7429" width="9.140625" style="355"/>
    <col min="7430" max="7430" width="15.5703125" style="355" customWidth="1"/>
    <col min="7431" max="7680" width="9.140625" style="355"/>
    <col min="7681" max="7681" width="4.42578125" style="355" customWidth="1"/>
    <col min="7682" max="7682" width="42" style="355" customWidth="1"/>
    <col min="7683" max="7683" width="5.5703125" style="355" customWidth="1"/>
    <col min="7684" max="7684" width="5.42578125" style="355" customWidth="1"/>
    <col min="7685" max="7685" width="9.140625" style="355"/>
    <col min="7686" max="7686" width="15.5703125" style="355" customWidth="1"/>
    <col min="7687" max="7936" width="9.140625" style="355"/>
    <col min="7937" max="7937" width="4.42578125" style="355" customWidth="1"/>
    <col min="7938" max="7938" width="42" style="355" customWidth="1"/>
    <col min="7939" max="7939" width="5.5703125" style="355" customWidth="1"/>
    <col min="7940" max="7940" width="5.42578125" style="355" customWidth="1"/>
    <col min="7941" max="7941" width="9.140625" style="355"/>
    <col min="7942" max="7942" width="15.5703125" style="355" customWidth="1"/>
    <col min="7943" max="8192" width="9.140625" style="355"/>
    <col min="8193" max="8193" width="4.42578125" style="355" customWidth="1"/>
    <col min="8194" max="8194" width="42" style="355" customWidth="1"/>
    <col min="8195" max="8195" width="5.5703125" style="355" customWidth="1"/>
    <col min="8196" max="8196" width="5.42578125" style="355" customWidth="1"/>
    <col min="8197" max="8197" width="9.140625" style="355"/>
    <col min="8198" max="8198" width="15.5703125" style="355" customWidth="1"/>
    <col min="8199" max="8448" width="9.140625" style="355"/>
    <col min="8449" max="8449" width="4.42578125" style="355" customWidth="1"/>
    <col min="8450" max="8450" width="42" style="355" customWidth="1"/>
    <col min="8451" max="8451" width="5.5703125" style="355" customWidth="1"/>
    <col min="8452" max="8452" width="5.42578125" style="355" customWidth="1"/>
    <col min="8453" max="8453" width="9.140625" style="355"/>
    <col min="8454" max="8454" width="15.5703125" style="355" customWidth="1"/>
    <col min="8455" max="8704" width="9.140625" style="355"/>
    <col min="8705" max="8705" width="4.42578125" style="355" customWidth="1"/>
    <col min="8706" max="8706" width="42" style="355" customWidth="1"/>
    <col min="8707" max="8707" width="5.5703125" style="355" customWidth="1"/>
    <col min="8708" max="8708" width="5.42578125" style="355" customWidth="1"/>
    <col min="8709" max="8709" width="9.140625" style="355"/>
    <col min="8710" max="8710" width="15.5703125" style="355" customWidth="1"/>
    <col min="8711" max="8960" width="9.140625" style="355"/>
    <col min="8961" max="8961" width="4.42578125" style="355" customWidth="1"/>
    <col min="8962" max="8962" width="42" style="355" customWidth="1"/>
    <col min="8963" max="8963" width="5.5703125" style="355" customWidth="1"/>
    <col min="8964" max="8964" width="5.42578125" style="355" customWidth="1"/>
    <col min="8965" max="8965" width="9.140625" style="355"/>
    <col min="8966" max="8966" width="15.5703125" style="355" customWidth="1"/>
    <col min="8967" max="9216" width="9.140625" style="355"/>
    <col min="9217" max="9217" width="4.42578125" style="355" customWidth="1"/>
    <col min="9218" max="9218" width="42" style="355" customWidth="1"/>
    <col min="9219" max="9219" width="5.5703125" style="355" customWidth="1"/>
    <col min="9220" max="9220" width="5.42578125" style="355" customWidth="1"/>
    <col min="9221" max="9221" width="9.140625" style="355"/>
    <col min="9222" max="9222" width="15.5703125" style="355" customWidth="1"/>
    <col min="9223" max="9472" width="9.140625" style="355"/>
    <col min="9473" max="9473" width="4.42578125" style="355" customWidth="1"/>
    <col min="9474" max="9474" width="42" style="355" customWidth="1"/>
    <col min="9475" max="9475" width="5.5703125" style="355" customWidth="1"/>
    <col min="9476" max="9476" width="5.42578125" style="355" customWidth="1"/>
    <col min="9477" max="9477" width="9.140625" style="355"/>
    <col min="9478" max="9478" width="15.5703125" style="355" customWidth="1"/>
    <col min="9479" max="9728" width="9.140625" style="355"/>
    <col min="9729" max="9729" width="4.42578125" style="355" customWidth="1"/>
    <col min="9730" max="9730" width="42" style="355" customWidth="1"/>
    <col min="9731" max="9731" width="5.5703125" style="355" customWidth="1"/>
    <col min="9732" max="9732" width="5.42578125" style="355" customWidth="1"/>
    <col min="9733" max="9733" width="9.140625" style="355"/>
    <col min="9734" max="9734" width="15.5703125" style="355" customWidth="1"/>
    <col min="9735" max="9984" width="9.140625" style="355"/>
    <col min="9985" max="9985" width="4.42578125" style="355" customWidth="1"/>
    <col min="9986" max="9986" width="42" style="355" customWidth="1"/>
    <col min="9987" max="9987" width="5.5703125" style="355" customWidth="1"/>
    <col min="9988" max="9988" width="5.42578125" style="355" customWidth="1"/>
    <col min="9989" max="9989" width="9.140625" style="355"/>
    <col min="9990" max="9990" width="15.5703125" style="355" customWidth="1"/>
    <col min="9991" max="10240" width="9.140625" style="355"/>
    <col min="10241" max="10241" width="4.42578125" style="355" customWidth="1"/>
    <col min="10242" max="10242" width="42" style="355" customWidth="1"/>
    <col min="10243" max="10243" width="5.5703125" style="355" customWidth="1"/>
    <col min="10244" max="10244" width="5.42578125" style="355" customWidth="1"/>
    <col min="10245" max="10245" width="9.140625" style="355"/>
    <col min="10246" max="10246" width="15.5703125" style="355" customWidth="1"/>
    <col min="10247" max="10496" width="9.140625" style="355"/>
    <col min="10497" max="10497" width="4.42578125" style="355" customWidth="1"/>
    <col min="10498" max="10498" width="42" style="355" customWidth="1"/>
    <col min="10499" max="10499" width="5.5703125" style="355" customWidth="1"/>
    <col min="10500" max="10500" width="5.42578125" style="355" customWidth="1"/>
    <col min="10501" max="10501" width="9.140625" style="355"/>
    <col min="10502" max="10502" width="15.5703125" style="355" customWidth="1"/>
    <col min="10503" max="10752" width="9.140625" style="355"/>
    <col min="10753" max="10753" width="4.42578125" style="355" customWidth="1"/>
    <col min="10754" max="10754" width="42" style="355" customWidth="1"/>
    <col min="10755" max="10755" width="5.5703125" style="355" customWidth="1"/>
    <col min="10756" max="10756" width="5.42578125" style="355" customWidth="1"/>
    <col min="10757" max="10757" width="9.140625" style="355"/>
    <col min="10758" max="10758" width="15.5703125" style="355" customWidth="1"/>
    <col min="10759" max="11008" width="9.140625" style="355"/>
    <col min="11009" max="11009" width="4.42578125" style="355" customWidth="1"/>
    <col min="11010" max="11010" width="42" style="355" customWidth="1"/>
    <col min="11011" max="11011" width="5.5703125" style="355" customWidth="1"/>
    <col min="11012" max="11012" width="5.42578125" style="355" customWidth="1"/>
    <col min="11013" max="11013" width="9.140625" style="355"/>
    <col min="11014" max="11014" width="15.5703125" style="355" customWidth="1"/>
    <col min="11015" max="11264" width="9.140625" style="355"/>
    <col min="11265" max="11265" width="4.42578125" style="355" customWidth="1"/>
    <col min="11266" max="11266" width="42" style="355" customWidth="1"/>
    <col min="11267" max="11267" width="5.5703125" style="355" customWidth="1"/>
    <col min="11268" max="11268" width="5.42578125" style="355" customWidth="1"/>
    <col min="11269" max="11269" width="9.140625" style="355"/>
    <col min="11270" max="11270" width="15.5703125" style="355" customWidth="1"/>
    <col min="11271" max="11520" width="9.140625" style="355"/>
    <col min="11521" max="11521" width="4.42578125" style="355" customWidth="1"/>
    <col min="11522" max="11522" width="42" style="355" customWidth="1"/>
    <col min="11523" max="11523" width="5.5703125" style="355" customWidth="1"/>
    <col min="11524" max="11524" width="5.42578125" style="355" customWidth="1"/>
    <col min="11525" max="11525" width="9.140625" style="355"/>
    <col min="11526" max="11526" width="15.5703125" style="355" customWidth="1"/>
    <col min="11527" max="11776" width="9.140625" style="355"/>
    <col min="11777" max="11777" width="4.42578125" style="355" customWidth="1"/>
    <col min="11778" max="11778" width="42" style="355" customWidth="1"/>
    <col min="11779" max="11779" width="5.5703125" style="355" customWidth="1"/>
    <col min="11780" max="11780" width="5.42578125" style="355" customWidth="1"/>
    <col min="11781" max="11781" width="9.140625" style="355"/>
    <col min="11782" max="11782" width="15.5703125" style="355" customWidth="1"/>
    <col min="11783" max="12032" width="9.140625" style="355"/>
    <col min="12033" max="12033" width="4.42578125" style="355" customWidth="1"/>
    <col min="12034" max="12034" width="42" style="355" customWidth="1"/>
    <col min="12035" max="12035" width="5.5703125" style="355" customWidth="1"/>
    <col min="12036" max="12036" width="5.42578125" style="355" customWidth="1"/>
    <col min="12037" max="12037" width="9.140625" style="355"/>
    <col min="12038" max="12038" width="15.5703125" style="355" customWidth="1"/>
    <col min="12039" max="12288" width="9.140625" style="355"/>
    <col min="12289" max="12289" width="4.42578125" style="355" customWidth="1"/>
    <col min="12290" max="12290" width="42" style="355" customWidth="1"/>
    <col min="12291" max="12291" width="5.5703125" style="355" customWidth="1"/>
    <col min="12292" max="12292" width="5.42578125" style="355" customWidth="1"/>
    <col min="12293" max="12293" width="9.140625" style="355"/>
    <col min="12294" max="12294" width="15.5703125" style="355" customWidth="1"/>
    <col min="12295" max="12544" width="9.140625" style="355"/>
    <col min="12545" max="12545" width="4.42578125" style="355" customWidth="1"/>
    <col min="12546" max="12546" width="42" style="355" customWidth="1"/>
    <col min="12547" max="12547" width="5.5703125" style="355" customWidth="1"/>
    <col min="12548" max="12548" width="5.42578125" style="355" customWidth="1"/>
    <col min="12549" max="12549" width="9.140625" style="355"/>
    <col min="12550" max="12550" width="15.5703125" style="355" customWidth="1"/>
    <col min="12551" max="12800" width="9.140625" style="355"/>
    <col min="12801" max="12801" width="4.42578125" style="355" customWidth="1"/>
    <col min="12802" max="12802" width="42" style="355" customWidth="1"/>
    <col min="12803" max="12803" width="5.5703125" style="355" customWidth="1"/>
    <col min="12804" max="12804" width="5.42578125" style="355" customWidth="1"/>
    <col min="12805" max="12805" width="9.140625" style="355"/>
    <col min="12806" max="12806" width="15.5703125" style="355" customWidth="1"/>
    <col min="12807" max="13056" width="9.140625" style="355"/>
    <col min="13057" max="13057" width="4.42578125" style="355" customWidth="1"/>
    <col min="13058" max="13058" width="42" style="355" customWidth="1"/>
    <col min="13059" max="13059" width="5.5703125" style="355" customWidth="1"/>
    <col min="13060" max="13060" width="5.42578125" style="355" customWidth="1"/>
    <col min="13061" max="13061" width="9.140625" style="355"/>
    <col min="13062" max="13062" width="15.5703125" style="355" customWidth="1"/>
    <col min="13063" max="13312" width="9.140625" style="355"/>
    <col min="13313" max="13313" width="4.42578125" style="355" customWidth="1"/>
    <col min="13314" max="13314" width="42" style="355" customWidth="1"/>
    <col min="13315" max="13315" width="5.5703125" style="355" customWidth="1"/>
    <col min="13316" max="13316" width="5.42578125" style="355" customWidth="1"/>
    <col min="13317" max="13317" width="9.140625" style="355"/>
    <col min="13318" max="13318" width="15.5703125" style="355" customWidth="1"/>
    <col min="13319" max="13568" width="9.140625" style="355"/>
    <col min="13569" max="13569" width="4.42578125" style="355" customWidth="1"/>
    <col min="13570" max="13570" width="42" style="355" customWidth="1"/>
    <col min="13571" max="13571" width="5.5703125" style="355" customWidth="1"/>
    <col min="13572" max="13572" width="5.42578125" style="355" customWidth="1"/>
    <col min="13573" max="13573" width="9.140625" style="355"/>
    <col min="13574" max="13574" width="15.5703125" style="355" customWidth="1"/>
    <col min="13575" max="13824" width="9.140625" style="355"/>
    <col min="13825" max="13825" width="4.42578125" style="355" customWidth="1"/>
    <col min="13826" max="13826" width="42" style="355" customWidth="1"/>
    <col min="13827" max="13827" width="5.5703125" style="355" customWidth="1"/>
    <col min="13828" max="13828" width="5.42578125" style="355" customWidth="1"/>
    <col min="13829" max="13829" width="9.140625" style="355"/>
    <col min="13830" max="13830" width="15.5703125" style="355" customWidth="1"/>
    <col min="13831" max="14080" width="9.140625" style="355"/>
    <col min="14081" max="14081" width="4.42578125" style="355" customWidth="1"/>
    <col min="14082" max="14082" width="42" style="355" customWidth="1"/>
    <col min="14083" max="14083" width="5.5703125" style="355" customWidth="1"/>
    <col min="14084" max="14084" width="5.42578125" style="355" customWidth="1"/>
    <col min="14085" max="14085" width="9.140625" style="355"/>
    <col min="14086" max="14086" width="15.5703125" style="355" customWidth="1"/>
    <col min="14087" max="14336" width="9.140625" style="355"/>
    <col min="14337" max="14337" width="4.42578125" style="355" customWidth="1"/>
    <col min="14338" max="14338" width="42" style="355" customWidth="1"/>
    <col min="14339" max="14339" width="5.5703125" style="355" customWidth="1"/>
    <col min="14340" max="14340" width="5.42578125" style="355" customWidth="1"/>
    <col min="14341" max="14341" width="9.140625" style="355"/>
    <col min="14342" max="14342" width="15.5703125" style="355" customWidth="1"/>
    <col min="14343" max="14592" width="9.140625" style="355"/>
    <col min="14593" max="14593" width="4.42578125" style="355" customWidth="1"/>
    <col min="14594" max="14594" width="42" style="355" customWidth="1"/>
    <col min="14595" max="14595" width="5.5703125" style="355" customWidth="1"/>
    <col min="14596" max="14596" width="5.42578125" style="355" customWidth="1"/>
    <col min="14597" max="14597" width="9.140625" style="355"/>
    <col min="14598" max="14598" width="15.5703125" style="355" customWidth="1"/>
    <col min="14599" max="14848" width="9.140625" style="355"/>
    <col min="14849" max="14849" width="4.42578125" style="355" customWidth="1"/>
    <col min="14850" max="14850" width="42" style="355" customWidth="1"/>
    <col min="14851" max="14851" width="5.5703125" style="355" customWidth="1"/>
    <col min="14852" max="14852" width="5.42578125" style="355" customWidth="1"/>
    <col min="14853" max="14853" width="9.140625" style="355"/>
    <col min="14854" max="14854" width="15.5703125" style="355" customWidth="1"/>
    <col min="14855" max="15104" width="9.140625" style="355"/>
    <col min="15105" max="15105" width="4.42578125" style="355" customWidth="1"/>
    <col min="15106" max="15106" width="42" style="355" customWidth="1"/>
    <col min="15107" max="15107" width="5.5703125" style="355" customWidth="1"/>
    <col min="15108" max="15108" width="5.42578125" style="355" customWidth="1"/>
    <col min="15109" max="15109" width="9.140625" style="355"/>
    <col min="15110" max="15110" width="15.5703125" style="355" customWidth="1"/>
    <col min="15111" max="15360" width="9.140625" style="355"/>
    <col min="15361" max="15361" width="4.42578125" style="355" customWidth="1"/>
    <col min="15362" max="15362" width="42" style="355" customWidth="1"/>
    <col min="15363" max="15363" width="5.5703125" style="355" customWidth="1"/>
    <col min="15364" max="15364" width="5.42578125" style="355" customWidth="1"/>
    <col min="15365" max="15365" width="9.140625" style="355"/>
    <col min="15366" max="15366" width="15.5703125" style="355" customWidth="1"/>
    <col min="15367" max="15616" width="9.140625" style="355"/>
    <col min="15617" max="15617" width="4.42578125" style="355" customWidth="1"/>
    <col min="15618" max="15618" width="42" style="355" customWidth="1"/>
    <col min="15619" max="15619" width="5.5703125" style="355" customWidth="1"/>
    <col min="15620" max="15620" width="5.42578125" style="355" customWidth="1"/>
    <col min="15621" max="15621" width="9.140625" style="355"/>
    <col min="15622" max="15622" width="15.5703125" style="355" customWidth="1"/>
    <col min="15623" max="15872" width="9.140625" style="355"/>
    <col min="15873" max="15873" width="4.42578125" style="355" customWidth="1"/>
    <col min="15874" max="15874" width="42" style="355" customWidth="1"/>
    <col min="15875" max="15875" width="5.5703125" style="355" customWidth="1"/>
    <col min="15876" max="15876" width="5.42578125" style="355" customWidth="1"/>
    <col min="15877" max="15877" width="9.140625" style="355"/>
    <col min="15878" max="15878" width="15.5703125" style="355" customWidth="1"/>
    <col min="15879" max="16128" width="9.140625" style="355"/>
    <col min="16129" max="16129" width="4.42578125" style="355" customWidth="1"/>
    <col min="16130" max="16130" width="42" style="355" customWidth="1"/>
    <col min="16131" max="16131" width="5.5703125" style="355" customWidth="1"/>
    <col min="16132" max="16132" width="5.42578125" style="355" customWidth="1"/>
    <col min="16133" max="16133" width="9.140625" style="355"/>
    <col min="16134" max="16134" width="15.5703125" style="355" customWidth="1"/>
    <col min="16135" max="16384" width="9.140625" style="355"/>
  </cols>
  <sheetData>
    <row r="1" spans="1:6">
      <c r="A1" s="847" t="s">
        <v>515</v>
      </c>
      <c r="B1" s="496" t="s">
        <v>516</v>
      </c>
      <c r="C1" s="497" t="s">
        <v>517</v>
      </c>
      <c r="D1" s="497" t="s">
        <v>518</v>
      </c>
      <c r="E1" s="498" t="s">
        <v>519</v>
      </c>
      <c r="F1" s="499" t="s">
        <v>520</v>
      </c>
    </row>
    <row r="2" spans="1:6" s="361" customFormat="1">
      <c r="A2" s="500"/>
      <c r="B2" s="501"/>
      <c r="C2" s="502"/>
      <c r="D2" s="502"/>
      <c r="E2" s="503" t="s">
        <v>521</v>
      </c>
      <c r="F2" s="504" t="s">
        <v>521</v>
      </c>
    </row>
    <row r="3" spans="1:6" s="361" customFormat="1">
      <c r="A3" s="362"/>
      <c r="B3" s="363"/>
      <c r="C3" s="364"/>
      <c r="D3" s="364"/>
      <c r="E3" s="365"/>
      <c r="F3" s="365"/>
    </row>
    <row r="4" spans="1:6" s="361" customFormat="1">
      <c r="A4" s="362"/>
      <c r="B4" s="363"/>
      <c r="C4" s="364"/>
      <c r="D4" s="364"/>
      <c r="E4" s="365"/>
      <c r="F4" s="365"/>
    </row>
    <row r="5" spans="1:6" s="361" customFormat="1">
      <c r="A5" s="362"/>
      <c r="B5" s="363"/>
      <c r="C5" s="364"/>
      <c r="D5" s="364"/>
      <c r="E5" s="365"/>
      <c r="F5" s="365"/>
    </row>
    <row r="6" spans="1:6" s="361" customFormat="1">
      <c r="A6" s="362"/>
      <c r="B6" s="363"/>
      <c r="C6" s="364"/>
      <c r="D6" s="364"/>
      <c r="E6" s="365"/>
      <c r="F6" s="365"/>
    </row>
    <row r="7" spans="1:6" s="361" customFormat="1">
      <c r="A7" s="362"/>
      <c r="B7" s="363"/>
      <c r="C7" s="364"/>
      <c r="D7" s="364"/>
      <c r="E7" s="365"/>
      <c r="F7" s="365"/>
    </row>
    <row r="8" spans="1:6" s="361" customFormat="1">
      <c r="A8" s="362"/>
      <c r="B8" s="363"/>
      <c r="C8" s="364"/>
      <c r="D8" s="364"/>
      <c r="E8" s="365"/>
      <c r="F8" s="365"/>
    </row>
    <row r="9" spans="1:6" s="361" customFormat="1">
      <c r="A9" s="362"/>
      <c r="B9" s="363"/>
      <c r="C9" s="364"/>
      <c r="D9" s="364"/>
      <c r="E9" s="365"/>
      <c r="F9" s="365"/>
    </row>
    <row r="10" spans="1:6" s="361" customFormat="1">
      <c r="A10" s="362"/>
      <c r="B10" s="363"/>
      <c r="C10" s="364"/>
      <c r="D10" s="364"/>
      <c r="E10" s="365"/>
      <c r="F10" s="365"/>
    </row>
    <row r="11" spans="1:6" s="361" customFormat="1">
      <c r="A11" s="362"/>
      <c r="B11" s="363"/>
      <c r="C11" s="364"/>
      <c r="D11" s="364"/>
      <c r="E11" s="365"/>
      <c r="F11" s="365"/>
    </row>
    <row r="12" spans="1:6" s="361" customFormat="1">
      <c r="A12" s="362"/>
      <c r="B12" s="363"/>
      <c r="C12" s="364"/>
      <c r="D12" s="364"/>
      <c r="E12" s="365"/>
      <c r="F12" s="365"/>
    </row>
    <row r="13" spans="1:6" s="361" customFormat="1">
      <c r="A13" s="362"/>
      <c r="B13" s="363"/>
      <c r="C13" s="364"/>
      <c r="D13" s="364"/>
      <c r="E13" s="365"/>
      <c r="F13" s="365"/>
    </row>
    <row r="14" spans="1:6" s="361" customFormat="1">
      <c r="A14" s="362"/>
      <c r="B14" s="363"/>
      <c r="C14" s="364"/>
      <c r="D14" s="364"/>
      <c r="E14" s="365"/>
      <c r="F14" s="365"/>
    </row>
    <row r="15" spans="1:6" s="361" customFormat="1">
      <c r="A15" s="362"/>
      <c r="B15" s="363"/>
      <c r="C15" s="364"/>
      <c r="D15" s="364"/>
      <c r="E15" s="365"/>
      <c r="F15" s="365"/>
    </row>
    <row r="16" spans="1:6" s="361" customFormat="1">
      <c r="A16" s="362"/>
      <c r="B16" s="363"/>
      <c r="C16" s="364"/>
      <c r="D16" s="364"/>
      <c r="E16" s="365"/>
      <c r="F16" s="365"/>
    </row>
    <row r="17" spans="1:6" s="361" customFormat="1">
      <c r="A17" s="362"/>
      <c r="B17" s="363"/>
      <c r="C17" s="364"/>
      <c r="D17" s="364"/>
      <c r="E17" s="365"/>
      <c r="F17" s="365"/>
    </row>
    <row r="18" spans="1:6" s="361" customFormat="1" ht="15.75">
      <c r="A18" s="367"/>
      <c r="B18" s="374" t="s">
        <v>705</v>
      </c>
      <c r="C18" s="505"/>
      <c r="D18" s="506"/>
      <c r="E18" s="365"/>
      <c r="F18" s="365"/>
    </row>
    <row r="19" spans="1:6" s="361" customFormat="1">
      <c r="A19" s="362"/>
      <c r="B19" s="507"/>
      <c r="C19" s="364"/>
      <c r="D19" s="364"/>
      <c r="E19" s="365"/>
      <c r="F19" s="372"/>
    </row>
    <row r="20" spans="1:6" s="361" customFormat="1">
      <c r="A20" s="362" t="str">
        <f>'OGREVANJE IN HLAJENJE'!A9</f>
        <v>1.</v>
      </c>
      <c r="B20" s="507" t="str">
        <f>'OGREVANJE IN HLAJENJE'!B178</f>
        <v>KOTEL, TOPLOTNA ČRPALKA, RAZDELILEC, RAZVODI</v>
      </c>
      <c r="C20" s="364"/>
      <c r="D20" s="364"/>
      <c r="E20" s="365"/>
      <c r="F20" s="372">
        <f>'OGREVANJE IN HLAJENJE'!F178</f>
        <v>0</v>
      </c>
    </row>
    <row r="21" spans="1:6" s="361" customFormat="1">
      <c r="A21" s="362"/>
      <c r="B21" s="363"/>
      <c r="C21" s="364"/>
      <c r="D21" s="364"/>
      <c r="E21" s="365"/>
      <c r="F21" s="372"/>
    </row>
    <row r="22" spans="1:6" s="361" customFormat="1">
      <c r="A22" s="362" t="str">
        <f>'OGREVANJE IN HLAJENJE'!A215</f>
        <v>2.</v>
      </c>
      <c r="B22" s="363" t="str">
        <f>'OGREVANJE IN HLAJENJE'!B215</f>
        <v>PLIN</v>
      </c>
      <c r="C22" s="364"/>
      <c r="D22" s="364"/>
      <c r="E22" s="365"/>
      <c r="F22" s="372">
        <f>'OGREVANJE IN HLAJENJE'!F215</f>
        <v>0</v>
      </c>
    </row>
    <row r="23" spans="1:6" s="361" customFormat="1">
      <c r="A23" s="362"/>
      <c r="B23" s="363"/>
      <c r="C23" s="364"/>
      <c r="D23" s="364"/>
      <c r="E23" s="365"/>
      <c r="F23" s="372"/>
    </row>
    <row r="24" spans="1:6" s="361" customFormat="1">
      <c r="A24" s="362" t="str">
        <f>'OGREVANJE IN HLAJENJE'!A217</f>
        <v>3.</v>
      </c>
      <c r="B24" s="507" t="str">
        <f>'OGREVANJE IN HLAJENJE'!B346</f>
        <v>OGREVALNA IN HLADILNA TELESA</v>
      </c>
      <c r="C24" s="364"/>
      <c r="D24" s="364"/>
      <c r="E24" s="365"/>
      <c r="F24" s="372">
        <f>'OGREVANJE IN HLAJENJE'!F346</f>
        <v>0</v>
      </c>
    </row>
    <row r="25" spans="1:6" s="361" customFormat="1">
      <c r="A25" s="362"/>
      <c r="B25" s="363"/>
      <c r="C25" s="364"/>
      <c r="D25" s="364"/>
      <c r="E25" s="365"/>
      <c r="F25" s="372"/>
    </row>
    <row r="26" spans="1:6" s="361" customFormat="1">
      <c r="A26" s="362" t="str">
        <f>'OGREVANJE IN HLAJENJE'!A349</f>
        <v>4.</v>
      </c>
      <c r="B26" s="363" t="str">
        <f>'OGREVANJE IN HLAJENJE'!B362</f>
        <v>SPLOŠNO</v>
      </c>
      <c r="C26" s="364"/>
      <c r="D26" s="364"/>
      <c r="E26" s="365"/>
      <c r="F26" s="372">
        <f>'OGREVANJE IN HLAJENJE'!F362</f>
        <v>0</v>
      </c>
    </row>
    <row r="27" spans="1:6" s="361" customFormat="1">
      <c r="A27" s="362"/>
      <c r="B27" s="363"/>
      <c r="C27" s="364"/>
      <c r="D27" s="364"/>
      <c r="E27" s="365"/>
      <c r="F27" s="372"/>
    </row>
    <row r="28" spans="1:6" s="378" customFormat="1" ht="15.75">
      <c r="A28" s="373"/>
      <c r="B28" s="374" t="s">
        <v>706</v>
      </c>
      <c r="C28" s="375"/>
      <c r="D28" s="375"/>
      <c r="E28" s="376"/>
      <c r="F28" s="377">
        <f>SUM(F20:F26)</f>
        <v>0</v>
      </c>
    </row>
  </sheetData>
  <sheetProtection algorithmName="SHA-512" hashValue="c+uLxe7wwZzPRdmjIj00nQyHtxDUVXhVyq12TuS+kDdlMY9TSRiQzv9xTxijE6DeQ+symYd7fe1ywnOPOBuytw==" saltValue="AXFCMRcOHUiUGG6d5yHDFw==" spinCount="100000" sheet="1" objects="1" scenarios="1" selectLockedCells="1"/>
  <pageMargins left="0.98425196850393704" right="0.98425196850393704" top="0.98425196850393704" bottom="0.98425196850393704" header="0.51181102362204722" footer="0.51181102362204722"/>
  <pageSetup paperSize="9" scale="96" orientation="portrait" r:id="rId1"/>
  <headerFooter alignWithMargins="0">
    <oddHeader>&amp;CPRIZIDEK ENOTE VRTCA NA PLANINI PRI SEVNICI</oddHeader>
    <oddFooter>Stran &amp;P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72B3E-5D80-4D68-9132-C5F1ADDBD149}">
  <sheetPr>
    <tabColor rgb="FF00B0F0"/>
  </sheetPr>
  <dimension ref="A1:K468"/>
  <sheetViews>
    <sheetView view="pageBreakPreview" topLeftCell="A59" zoomScale="115" zoomScaleNormal="100" zoomScaleSheetLayoutView="115" workbookViewId="0">
      <selection activeCell="B63" sqref="B63"/>
    </sheetView>
  </sheetViews>
  <sheetFormatPr defaultRowHeight="12.75"/>
  <cols>
    <col min="1" max="1" width="4.42578125" style="393" customWidth="1"/>
    <col min="2" max="2" width="44" style="516" customWidth="1"/>
    <col min="3" max="3" width="9.140625" style="405" customWidth="1"/>
    <col min="4" max="4" width="5.7109375" style="474" customWidth="1"/>
    <col min="5" max="5" width="11.28515625" style="355" customWidth="1"/>
    <col min="6" max="6" width="12.28515625" style="355" customWidth="1"/>
    <col min="7" max="7" width="17.28515625" style="416" customWidth="1"/>
    <col min="8" max="8" width="15.5703125" style="416" customWidth="1"/>
    <col min="9" max="9" width="17.28515625" style="416" customWidth="1"/>
    <col min="10" max="10" width="12.5703125" style="355" customWidth="1"/>
    <col min="11" max="256" width="9.140625" style="355"/>
    <col min="257" max="257" width="4.42578125" style="355" customWidth="1"/>
    <col min="258" max="258" width="44" style="355" customWidth="1"/>
    <col min="259" max="259" width="9.140625" style="355"/>
    <col min="260" max="260" width="5.7109375" style="355" customWidth="1"/>
    <col min="261" max="261" width="11.28515625" style="355" customWidth="1"/>
    <col min="262" max="262" width="12.28515625" style="355" customWidth="1"/>
    <col min="263" max="263" width="17.28515625" style="355" customWidth="1"/>
    <col min="264" max="264" width="15.5703125" style="355" customWidth="1"/>
    <col min="265" max="265" width="17.28515625" style="355" customWidth="1"/>
    <col min="266" max="266" width="12.5703125" style="355" customWidth="1"/>
    <col min="267" max="512" width="9.140625" style="355"/>
    <col min="513" max="513" width="4.42578125" style="355" customWidth="1"/>
    <col min="514" max="514" width="44" style="355" customWidth="1"/>
    <col min="515" max="515" width="9.140625" style="355"/>
    <col min="516" max="516" width="5.7109375" style="355" customWidth="1"/>
    <col min="517" max="517" width="11.28515625" style="355" customWidth="1"/>
    <col min="518" max="518" width="12.28515625" style="355" customWidth="1"/>
    <col min="519" max="519" width="17.28515625" style="355" customWidth="1"/>
    <col min="520" max="520" width="15.5703125" style="355" customWidth="1"/>
    <col min="521" max="521" width="17.28515625" style="355" customWidth="1"/>
    <col min="522" max="522" width="12.5703125" style="355" customWidth="1"/>
    <col min="523" max="768" width="9.140625" style="355"/>
    <col min="769" max="769" width="4.42578125" style="355" customWidth="1"/>
    <col min="770" max="770" width="44" style="355" customWidth="1"/>
    <col min="771" max="771" width="9.140625" style="355"/>
    <col min="772" max="772" width="5.7109375" style="355" customWidth="1"/>
    <col min="773" max="773" width="11.28515625" style="355" customWidth="1"/>
    <col min="774" max="774" width="12.28515625" style="355" customWidth="1"/>
    <col min="775" max="775" width="17.28515625" style="355" customWidth="1"/>
    <col min="776" max="776" width="15.5703125" style="355" customWidth="1"/>
    <col min="777" max="777" width="17.28515625" style="355" customWidth="1"/>
    <col min="778" max="778" width="12.5703125" style="355" customWidth="1"/>
    <col min="779" max="1024" width="9.140625" style="355"/>
    <col min="1025" max="1025" width="4.42578125" style="355" customWidth="1"/>
    <col min="1026" max="1026" width="44" style="355" customWidth="1"/>
    <col min="1027" max="1027" width="9.140625" style="355"/>
    <col min="1028" max="1028" width="5.7109375" style="355" customWidth="1"/>
    <col min="1029" max="1029" width="11.28515625" style="355" customWidth="1"/>
    <col min="1030" max="1030" width="12.28515625" style="355" customWidth="1"/>
    <col min="1031" max="1031" width="17.28515625" style="355" customWidth="1"/>
    <col min="1032" max="1032" width="15.5703125" style="355" customWidth="1"/>
    <col min="1033" max="1033" width="17.28515625" style="355" customWidth="1"/>
    <col min="1034" max="1034" width="12.5703125" style="355" customWidth="1"/>
    <col min="1035" max="1280" width="9.140625" style="355"/>
    <col min="1281" max="1281" width="4.42578125" style="355" customWidth="1"/>
    <col min="1282" max="1282" width="44" style="355" customWidth="1"/>
    <col min="1283" max="1283" width="9.140625" style="355"/>
    <col min="1284" max="1284" width="5.7109375" style="355" customWidth="1"/>
    <col min="1285" max="1285" width="11.28515625" style="355" customWidth="1"/>
    <col min="1286" max="1286" width="12.28515625" style="355" customWidth="1"/>
    <col min="1287" max="1287" width="17.28515625" style="355" customWidth="1"/>
    <col min="1288" max="1288" width="15.5703125" style="355" customWidth="1"/>
    <col min="1289" max="1289" width="17.28515625" style="355" customWidth="1"/>
    <col min="1290" max="1290" width="12.5703125" style="355" customWidth="1"/>
    <col min="1291" max="1536" width="9.140625" style="355"/>
    <col min="1537" max="1537" width="4.42578125" style="355" customWidth="1"/>
    <col min="1538" max="1538" width="44" style="355" customWidth="1"/>
    <col min="1539" max="1539" width="9.140625" style="355"/>
    <col min="1540" max="1540" width="5.7109375" style="355" customWidth="1"/>
    <col min="1541" max="1541" width="11.28515625" style="355" customWidth="1"/>
    <col min="1542" max="1542" width="12.28515625" style="355" customWidth="1"/>
    <col min="1543" max="1543" width="17.28515625" style="355" customWidth="1"/>
    <col min="1544" max="1544" width="15.5703125" style="355" customWidth="1"/>
    <col min="1545" max="1545" width="17.28515625" style="355" customWidth="1"/>
    <col min="1546" max="1546" width="12.5703125" style="355" customWidth="1"/>
    <col min="1547" max="1792" width="9.140625" style="355"/>
    <col min="1793" max="1793" width="4.42578125" style="355" customWidth="1"/>
    <col min="1794" max="1794" width="44" style="355" customWidth="1"/>
    <col min="1795" max="1795" width="9.140625" style="355"/>
    <col min="1796" max="1796" width="5.7109375" style="355" customWidth="1"/>
    <col min="1797" max="1797" width="11.28515625" style="355" customWidth="1"/>
    <col min="1798" max="1798" width="12.28515625" style="355" customWidth="1"/>
    <col min="1799" max="1799" width="17.28515625" style="355" customWidth="1"/>
    <col min="1800" max="1800" width="15.5703125" style="355" customWidth="1"/>
    <col min="1801" max="1801" width="17.28515625" style="355" customWidth="1"/>
    <col min="1802" max="1802" width="12.5703125" style="355" customWidth="1"/>
    <col min="1803" max="2048" width="9.140625" style="355"/>
    <col min="2049" max="2049" width="4.42578125" style="355" customWidth="1"/>
    <col min="2050" max="2050" width="44" style="355" customWidth="1"/>
    <col min="2051" max="2051" width="9.140625" style="355"/>
    <col min="2052" max="2052" width="5.7109375" style="355" customWidth="1"/>
    <col min="2053" max="2053" width="11.28515625" style="355" customWidth="1"/>
    <col min="2054" max="2054" width="12.28515625" style="355" customWidth="1"/>
    <col min="2055" max="2055" width="17.28515625" style="355" customWidth="1"/>
    <col min="2056" max="2056" width="15.5703125" style="355" customWidth="1"/>
    <col min="2057" max="2057" width="17.28515625" style="355" customWidth="1"/>
    <col min="2058" max="2058" width="12.5703125" style="355" customWidth="1"/>
    <col min="2059" max="2304" width="9.140625" style="355"/>
    <col min="2305" max="2305" width="4.42578125" style="355" customWidth="1"/>
    <col min="2306" max="2306" width="44" style="355" customWidth="1"/>
    <col min="2307" max="2307" width="9.140625" style="355"/>
    <col min="2308" max="2308" width="5.7109375" style="355" customWidth="1"/>
    <col min="2309" max="2309" width="11.28515625" style="355" customWidth="1"/>
    <col min="2310" max="2310" width="12.28515625" style="355" customWidth="1"/>
    <col min="2311" max="2311" width="17.28515625" style="355" customWidth="1"/>
    <col min="2312" max="2312" width="15.5703125" style="355" customWidth="1"/>
    <col min="2313" max="2313" width="17.28515625" style="355" customWidth="1"/>
    <col min="2314" max="2314" width="12.5703125" style="355" customWidth="1"/>
    <col min="2315" max="2560" width="9.140625" style="355"/>
    <col min="2561" max="2561" width="4.42578125" style="355" customWidth="1"/>
    <col min="2562" max="2562" width="44" style="355" customWidth="1"/>
    <col min="2563" max="2563" width="9.140625" style="355"/>
    <col min="2564" max="2564" width="5.7109375" style="355" customWidth="1"/>
    <col min="2565" max="2565" width="11.28515625" style="355" customWidth="1"/>
    <col min="2566" max="2566" width="12.28515625" style="355" customWidth="1"/>
    <col min="2567" max="2567" width="17.28515625" style="355" customWidth="1"/>
    <col min="2568" max="2568" width="15.5703125" style="355" customWidth="1"/>
    <col min="2569" max="2569" width="17.28515625" style="355" customWidth="1"/>
    <col min="2570" max="2570" width="12.5703125" style="355" customWidth="1"/>
    <col min="2571" max="2816" width="9.140625" style="355"/>
    <col min="2817" max="2817" width="4.42578125" style="355" customWidth="1"/>
    <col min="2818" max="2818" width="44" style="355" customWidth="1"/>
    <col min="2819" max="2819" width="9.140625" style="355"/>
    <col min="2820" max="2820" width="5.7109375" style="355" customWidth="1"/>
    <col min="2821" max="2821" width="11.28515625" style="355" customWidth="1"/>
    <col min="2822" max="2822" width="12.28515625" style="355" customWidth="1"/>
    <col min="2823" max="2823" width="17.28515625" style="355" customWidth="1"/>
    <col min="2824" max="2824" width="15.5703125" style="355" customWidth="1"/>
    <col min="2825" max="2825" width="17.28515625" style="355" customWidth="1"/>
    <col min="2826" max="2826" width="12.5703125" style="355" customWidth="1"/>
    <col min="2827" max="3072" width="9.140625" style="355"/>
    <col min="3073" max="3073" width="4.42578125" style="355" customWidth="1"/>
    <col min="3074" max="3074" width="44" style="355" customWidth="1"/>
    <col min="3075" max="3075" width="9.140625" style="355"/>
    <col min="3076" max="3076" width="5.7109375" style="355" customWidth="1"/>
    <col min="3077" max="3077" width="11.28515625" style="355" customWidth="1"/>
    <col min="3078" max="3078" width="12.28515625" style="355" customWidth="1"/>
    <col min="3079" max="3079" width="17.28515625" style="355" customWidth="1"/>
    <col min="3080" max="3080" width="15.5703125" style="355" customWidth="1"/>
    <col min="3081" max="3081" width="17.28515625" style="355" customWidth="1"/>
    <col min="3082" max="3082" width="12.5703125" style="355" customWidth="1"/>
    <col min="3083" max="3328" width="9.140625" style="355"/>
    <col min="3329" max="3329" width="4.42578125" style="355" customWidth="1"/>
    <col min="3330" max="3330" width="44" style="355" customWidth="1"/>
    <col min="3331" max="3331" width="9.140625" style="355"/>
    <col min="3332" max="3332" width="5.7109375" style="355" customWidth="1"/>
    <col min="3333" max="3333" width="11.28515625" style="355" customWidth="1"/>
    <col min="3334" max="3334" width="12.28515625" style="355" customWidth="1"/>
    <col min="3335" max="3335" width="17.28515625" style="355" customWidth="1"/>
    <col min="3336" max="3336" width="15.5703125" style="355" customWidth="1"/>
    <col min="3337" max="3337" width="17.28515625" style="355" customWidth="1"/>
    <col min="3338" max="3338" width="12.5703125" style="355" customWidth="1"/>
    <col min="3339" max="3584" width="9.140625" style="355"/>
    <col min="3585" max="3585" width="4.42578125" style="355" customWidth="1"/>
    <col min="3586" max="3586" width="44" style="355" customWidth="1"/>
    <col min="3587" max="3587" width="9.140625" style="355"/>
    <col min="3588" max="3588" width="5.7109375" style="355" customWidth="1"/>
    <col min="3589" max="3589" width="11.28515625" style="355" customWidth="1"/>
    <col min="3590" max="3590" width="12.28515625" style="355" customWidth="1"/>
    <col min="3591" max="3591" width="17.28515625" style="355" customWidth="1"/>
    <col min="3592" max="3592" width="15.5703125" style="355" customWidth="1"/>
    <col min="3593" max="3593" width="17.28515625" style="355" customWidth="1"/>
    <col min="3594" max="3594" width="12.5703125" style="355" customWidth="1"/>
    <col min="3595" max="3840" width="9.140625" style="355"/>
    <col min="3841" max="3841" width="4.42578125" style="355" customWidth="1"/>
    <col min="3842" max="3842" width="44" style="355" customWidth="1"/>
    <col min="3843" max="3843" width="9.140625" style="355"/>
    <col min="3844" max="3844" width="5.7109375" style="355" customWidth="1"/>
    <col min="3845" max="3845" width="11.28515625" style="355" customWidth="1"/>
    <col min="3846" max="3846" width="12.28515625" style="355" customWidth="1"/>
    <col min="3847" max="3847" width="17.28515625" style="355" customWidth="1"/>
    <col min="3848" max="3848" width="15.5703125" style="355" customWidth="1"/>
    <col min="3849" max="3849" width="17.28515625" style="355" customWidth="1"/>
    <col min="3850" max="3850" width="12.5703125" style="355" customWidth="1"/>
    <col min="3851" max="4096" width="9.140625" style="355"/>
    <col min="4097" max="4097" width="4.42578125" style="355" customWidth="1"/>
    <col min="4098" max="4098" width="44" style="355" customWidth="1"/>
    <col min="4099" max="4099" width="9.140625" style="355"/>
    <col min="4100" max="4100" width="5.7109375" style="355" customWidth="1"/>
    <col min="4101" max="4101" width="11.28515625" style="355" customWidth="1"/>
    <col min="4102" max="4102" width="12.28515625" style="355" customWidth="1"/>
    <col min="4103" max="4103" width="17.28515625" style="355" customWidth="1"/>
    <col min="4104" max="4104" width="15.5703125" style="355" customWidth="1"/>
    <col min="4105" max="4105" width="17.28515625" style="355" customWidth="1"/>
    <col min="4106" max="4106" width="12.5703125" style="355" customWidth="1"/>
    <col min="4107" max="4352" width="9.140625" style="355"/>
    <col min="4353" max="4353" width="4.42578125" style="355" customWidth="1"/>
    <col min="4354" max="4354" width="44" style="355" customWidth="1"/>
    <col min="4355" max="4355" width="9.140625" style="355"/>
    <col min="4356" max="4356" width="5.7109375" style="355" customWidth="1"/>
    <col min="4357" max="4357" width="11.28515625" style="355" customWidth="1"/>
    <col min="4358" max="4358" width="12.28515625" style="355" customWidth="1"/>
    <col min="4359" max="4359" width="17.28515625" style="355" customWidth="1"/>
    <col min="4360" max="4360" width="15.5703125" style="355" customWidth="1"/>
    <col min="4361" max="4361" width="17.28515625" style="355" customWidth="1"/>
    <col min="4362" max="4362" width="12.5703125" style="355" customWidth="1"/>
    <col min="4363" max="4608" width="9.140625" style="355"/>
    <col min="4609" max="4609" width="4.42578125" style="355" customWidth="1"/>
    <col min="4610" max="4610" width="44" style="355" customWidth="1"/>
    <col min="4611" max="4611" width="9.140625" style="355"/>
    <col min="4612" max="4612" width="5.7109375" style="355" customWidth="1"/>
    <col min="4613" max="4613" width="11.28515625" style="355" customWidth="1"/>
    <col min="4614" max="4614" width="12.28515625" style="355" customWidth="1"/>
    <col min="4615" max="4615" width="17.28515625" style="355" customWidth="1"/>
    <col min="4616" max="4616" width="15.5703125" style="355" customWidth="1"/>
    <col min="4617" max="4617" width="17.28515625" style="355" customWidth="1"/>
    <col min="4618" max="4618" width="12.5703125" style="355" customWidth="1"/>
    <col min="4619" max="4864" width="9.140625" style="355"/>
    <col min="4865" max="4865" width="4.42578125" style="355" customWidth="1"/>
    <col min="4866" max="4866" width="44" style="355" customWidth="1"/>
    <col min="4867" max="4867" width="9.140625" style="355"/>
    <col min="4868" max="4868" width="5.7109375" style="355" customWidth="1"/>
    <col min="4869" max="4869" width="11.28515625" style="355" customWidth="1"/>
    <col min="4870" max="4870" width="12.28515625" style="355" customWidth="1"/>
    <col min="4871" max="4871" width="17.28515625" style="355" customWidth="1"/>
    <col min="4872" max="4872" width="15.5703125" style="355" customWidth="1"/>
    <col min="4873" max="4873" width="17.28515625" style="355" customWidth="1"/>
    <col min="4874" max="4874" width="12.5703125" style="355" customWidth="1"/>
    <col min="4875" max="5120" width="9.140625" style="355"/>
    <col min="5121" max="5121" width="4.42578125" style="355" customWidth="1"/>
    <col min="5122" max="5122" width="44" style="355" customWidth="1"/>
    <col min="5123" max="5123" width="9.140625" style="355"/>
    <col min="5124" max="5124" width="5.7109375" style="355" customWidth="1"/>
    <col min="5125" max="5125" width="11.28515625" style="355" customWidth="1"/>
    <col min="5126" max="5126" width="12.28515625" style="355" customWidth="1"/>
    <col min="5127" max="5127" width="17.28515625" style="355" customWidth="1"/>
    <col min="5128" max="5128" width="15.5703125" style="355" customWidth="1"/>
    <col min="5129" max="5129" width="17.28515625" style="355" customWidth="1"/>
    <col min="5130" max="5130" width="12.5703125" style="355" customWidth="1"/>
    <col min="5131" max="5376" width="9.140625" style="355"/>
    <col min="5377" max="5377" width="4.42578125" style="355" customWidth="1"/>
    <col min="5378" max="5378" width="44" style="355" customWidth="1"/>
    <col min="5379" max="5379" width="9.140625" style="355"/>
    <col min="5380" max="5380" width="5.7109375" style="355" customWidth="1"/>
    <col min="5381" max="5381" width="11.28515625" style="355" customWidth="1"/>
    <col min="5382" max="5382" width="12.28515625" style="355" customWidth="1"/>
    <col min="5383" max="5383" width="17.28515625" style="355" customWidth="1"/>
    <col min="5384" max="5384" width="15.5703125" style="355" customWidth="1"/>
    <col min="5385" max="5385" width="17.28515625" style="355" customWidth="1"/>
    <col min="5386" max="5386" width="12.5703125" style="355" customWidth="1"/>
    <col min="5387" max="5632" width="9.140625" style="355"/>
    <col min="5633" max="5633" width="4.42578125" style="355" customWidth="1"/>
    <col min="5634" max="5634" width="44" style="355" customWidth="1"/>
    <col min="5635" max="5635" width="9.140625" style="355"/>
    <col min="5636" max="5636" width="5.7109375" style="355" customWidth="1"/>
    <col min="5637" max="5637" width="11.28515625" style="355" customWidth="1"/>
    <col min="5638" max="5638" width="12.28515625" style="355" customWidth="1"/>
    <col min="5639" max="5639" width="17.28515625" style="355" customWidth="1"/>
    <col min="5640" max="5640" width="15.5703125" style="355" customWidth="1"/>
    <col min="5641" max="5641" width="17.28515625" style="355" customWidth="1"/>
    <col min="5642" max="5642" width="12.5703125" style="355" customWidth="1"/>
    <col min="5643" max="5888" width="9.140625" style="355"/>
    <col min="5889" max="5889" width="4.42578125" style="355" customWidth="1"/>
    <col min="5890" max="5890" width="44" style="355" customWidth="1"/>
    <col min="5891" max="5891" width="9.140625" style="355"/>
    <col min="5892" max="5892" width="5.7109375" style="355" customWidth="1"/>
    <col min="5893" max="5893" width="11.28515625" style="355" customWidth="1"/>
    <col min="5894" max="5894" width="12.28515625" style="355" customWidth="1"/>
    <col min="5895" max="5895" width="17.28515625" style="355" customWidth="1"/>
    <col min="5896" max="5896" width="15.5703125" style="355" customWidth="1"/>
    <col min="5897" max="5897" width="17.28515625" style="355" customWidth="1"/>
    <col min="5898" max="5898" width="12.5703125" style="355" customWidth="1"/>
    <col min="5899" max="6144" width="9.140625" style="355"/>
    <col min="6145" max="6145" width="4.42578125" style="355" customWidth="1"/>
    <col min="6146" max="6146" width="44" style="355" customWidth="1"/>
    <col min="6147" max="6147" width="9.140625" style="355"/>
    <col min="6148" max="6148" width="5.7109375" style="355" customWidth="1"/>
    <col min="6149" max="6149" width="11.28515625" style="355" customWidth="1"/>
    <col min="6150" max="6150" width="12.28515625" style="355" customWidth="1"/>
    <col min="6151" max="6151" width="17.28515625" style="355" customWidth="1"/>
    <col min="6152" max="6152" width="15.5703125" style="355" customWidth="1"/>
    <col min="6153" max="6153" width="17.28515625" style="355" customWidth="1"/>
    <col min="6154" max="6154" width="12.5703125" style="355" customWidth="1"/>
    <col min="6155" max="6400" width="9.140625" style="355"/>
    <col min="6401" max="6401" width="4.42578125" style="355" customWidth="1"/>
    <col min="6402" max="6402" width="44" style="355" customWidth="1"/>
    <col min="6403" max="6403" width="9.140625" style="355"/>
    <col min="6404" max="6404" width="5.7109375" style="355" customWidth="1"/>
    <col min="6405" max="6405" width="11.28515625" style="355" customWidth="1"/>
    <col min="6406" max="6406" width="12.28515625" style="355" customWidth="1"/>
    <col min="6407" max="6407" width="17.28515625" style="355" customWidth="1"/>
    <col min="6408" max="6408" width="15.5703125" style="355" customWidth="1"/>
    <col min="6409" max="6409" width="17.28515625" style="355" customWidth="1"/>
    <col min="6410" max="6410" width="12.5703125" style="355" customWidth="1"/>
    <col min="6411" max="6656" width="9.140625" style="355"/>
    <col min="6657" max="6657" width="4.42578125" style="355" customWidth="1"/>
    <col min="6658" max="6658" width="44" style="355" customWidth="1"/>
    <col min="6659" max="6659" width="9.140625" style="355"/>
    <col min="6660" max="6660" width="5.7109375" style="355" customWidth="1"/>
    <col min="6661" max="6661" width="11.28515625" style="355" customWidth="1"/>
    <col min="6662" max="6662" width="12.28515625" style="355" customWidth="1"/>
    <col min="6663" max="6663" width="17.28515625" style="355" customWidth="1"/>
    <col min="6664" max="6664" width="15.5703125" style="355" customWidth="1"/>
    <col min="6665" max="6665" width="17.28515625" style="355" customWidth="1"/>
    <col min="6666" max="6666" width="12.5703125" style="355" customWidth="1"/>
    <col min="6667" max="6912" width="9.140625" style="355"/>
    <col min="6913" max="6913" width="4.42578125" style="355" customWidth="1"/>
    <col min="6914" max="6914" width="44" style="355" customWidth="1"/>
    <col min="6915" max="6915" width="9.140625" style="355"/>
    <col min="6916" max="6916" width="5.7109375" style="355" customWidth="1"/>
    <col min="6917" max="6917" width="11.28515625" style="355" customWidth="1"/>
    <col min="6918" max="6918" width="12.28515625" style="355" customWidth="1"/>
    <col min="6919" max="6919" width="17.28515625" style="355" customWidth="1"/>
    <col min="6920" max="6920" width="15.5703125" style="355" customWidth="1"/>
    <col min="6921" max="6921" width="17.28515625" style="355" customWidth="1"/>
    <col min="6922" max="6922" width="12.5703125" style="355" customWidth="1"/>
    <col min="6923" max="7168" width="9.140625" style="355"/>
    <col min="7169" max="7169" width="4.42578125" style="355" customWidth="1"/>
    <col min="7170" max="7170" width="44" style="355" customWidth="1"/>
    <col min="7171" max="7171" width="9.140625" style="355"/>
    <col min="7172" max="7172" width="5.7109375" style="355" customWidth="1"/>
    <col min="7173" max="7173" width="11.28515625" style="355" customWidth="1"/>
    <col min="7174" max="7174" width="12.28515625" style="355" customWidth="1"/>
    <col min="7175" max="7175" width="17.28515625" style="355" customWidth="1"/>
    <col min="7176" max="7176" width="15.5703125" style="355" customWidth="1"/>
    <col min="7177" max="7177" width="17.28515625" style="355" customWidth="1"/>
    <col min="7178" max="7178" width="12.5703125" style="355" customWidth="1"/>
    <col min="7179" max="7424" width="9.140625" style="355"/>
    <col min="7425" max="7425" width="4.42578125" style="355" customWidth="1"/>
    <col min="7426" max="7426" width="44" style="355" customWidth="1"/>
    <col min="7427" max="7427" width="9.140625" style="355"/>
    <col min="7428" max="7428" width="5.7109375" style="355" customWidth="1"/>
    <col min="7429" max="7429" width="11.28515625" style="355" customWidth="1"/>
    <col min="7430" max="7430" width="12.28515625" style="355" customWidth="1"/>
    <col min="7431" max="7431" width="17.28515625" style="355" customWidth="1"/>
    <col min="7432" max="7432" width="15.5703125" style="355" customWidth="1"/>
    <col min="7433" max="7433" width="17.28515625" style="355" customWidth="1"/>
    <col min="7434" max="7434" width="12.5703125" style="355" customWidth="1"/>
    <col min="7435" max="7680" width="9.140625" style="355"/>
    <col min="7681" max="7681" width="4.42578125" style="355" customWidth="1"/>
    <col min="7682" max="7682" width="44" style="355" customWidth="1"/>
    <col min="7683" max="7683" width="9.140625" style="355"/>
    <col min="7684" max="7684" width="5.7109375" style="355" customWidth="1"/>
    <col min="7685" max="7685" width="11.28515625" style="355" customWidth="1"/>
    <col min="7686" max="7686" width="12.28515625" style="355" customWidth="1"/>
    <col min="7687" max="7687" width="17.28515625" style="355" customWidth="1"/>
    <col min="7688" max="7688" width="15.5703125" style="355" customWidth="1"/>
    <col min="7689" max="7689" width="17.28515625" style="355" customWidth="1"/>
    <col min="7690" max="7690" width="12.5703125" style="355" customWidth="1"/>
    <col min="7691" max="7936" width="9.140625" style="355"/>
    <col min="7937" max="7937" width="4.42578125" style="355" customWidth="1"/>
    <col min="7938" max="7938" width="44" style="355" customWidth="1"/>
    <col min="7939" max="7939" width="9.140625" style="355"/>
    <col min="7940" max="7940" width="5.7109375" style="355" customWidth="1"/>
    <col min="7941" max="7941" width="11.28515625" style="355" customWidth="1"/>
    <col min="7942" max="7942" width="12.28515625" style="355" customWidth="1"/>
    <col min="7943" max="7943" width="17.28515625" style="355" customWidth="1"/>
    <col min="7944" max="7944" width="15.5703125" style="355" customWidth="1"/>
    <col min="7945" max="7945" width="17.28515625" style="355" customWidth="1"/>
    <col min="7946" max="7946" width="12.5703125" style="355" customWidth="1"/>
    <col min="7947" max="8192" width="9.140625" style="355"/>
    <col min="8193" max="8193" width="4.42578125" style="355" customWidth="1"/>
    <col min="8194" max="8194" width="44" style="355" customWidth="1"/>
    <col min="8195" max="8195" width="9.140625" style="355"/>
    <col min="8196" max="8196" width="5.7109375" style="355" customWidth="1"/>
    <col min="8197" max="8197" width="11.28515625" style="355" customWidth="1"/>
    <col min="8198" max="8198" width="12.28515625" style="355" customWidth="1"/>
    <col min="8199" max="8199" width="17.28515625" style="355" customWidth="1"/>
    <col min="8200" max="8200" width="15.5703125" style="355" customWidth="1"/>
    <col min="8201" max="8201" width="17.28515625" style="355" customWidth="1"/>
    <col min="8202" max="8202" width="12.5703125" style="355" customWidth="1"/>
    <col min="8203" max="8448" width="9.140625" style="355"/>
    <col min="8449" max="8449" width="4.42578125" style="355" customWidth="1"/>
    <col min="8450" max="8450" width="44" style="355" customWidth="1"/>
    <col min="8451" max="8451" width="9.140625" style="355"/>
    <col min="8452" max="8452" width="5.7109375" style="355" customWidth="1"/>
    <col min="8453" max="8453" width="11.28515625" style="355" customWidth="1"/>
    <col min="8454" max="8454" width="12.28515625" style="355" customWidth="1"/>
    <col min="8455" max="8455" width="17.28515625" style="355" customWidth="1"/>
    <col min="8456" max="8456" width="15.5703125" style="355" customWidth="1"/>
    <col min="8457" max="8457" width="17.28515625" style="355" customWidth="1"/>
    <col min="8458" max="8458" width="12.5703125" style="355" customWidth="1"/>
    <col min="8459" max="8704" width="9.140625" style="355"/>
    <col min="8705" max="8705" width="4.42578125" style="355" customWidth="1"/>
    <col min="8706" max="8706" width="44" style="355" customWidth="1"/>
    <col min="8707" max="8707" width="9.140625" style="355"/>
    <col min="8708" max="8708" width="5.7109375" style="355" customWidth="1"/>
    <col min="8709" max="8709" width="11.28515625" style="355" customWidth="1"/>
    <col min="8710" max="8710" width="12.28515625" style="355" customWidth="1"/>
    <col min="8711" max="8711" width="17.28515625" style="355" customWidth="1"/>
    <col min="8712" max="8712" width="15.5703125" style="355" customWidth="1"/>
    <col min="8713" max="8713" width="17.28515625" style="355" customWidth="1"/>
    <col min="8714" max="8714" width="12.5703125" style="355" customWidth="1"/>
    <col min="8715" max="8960" width="9.140625" style="355"/>
    <col min="8961" max="8961" width="4.42578125" style="355" customWidth="1"/>
    <col min="8962" max="8962" width="44" style="355" customWidth="1"/>
    <col min="8963" max="8963" width="9.140625" style="355"/>
    <col min="8964" max="8964" width="5.7109375" style="355" customWidth="1"/>
    <col min="8965" max="8965" width="11.28515625" style="355" customWidth="1"/>
    <col min="8966" max="8966" width="12.28515625" style="355" customWidth="1"/>
    <col min="8967" max="8967" width="17.28515625" style="355" customWidth="1"/>
    <col min="8968" max="8968" width="15.5703125" style="355" customWidth="1"/>
    <col min="8969" max="8969" width="17.28515625" style="355" customWidth="1"/>
    <col min="8970" max="8970" width="12.5703125" style="355" customWidth="1"/>
    <col min="8971" max="9216" width="9.140625" style="355"/>
    <col min="9217" max="9217" width="4.42578125" style="355" customWidth="1"/>
    <col min="9218" max="9218" width="44" style="355" customWidth="1"/>
    <col min="9219" max="9219" width="9.140625" style="355"/>
    <col min="9220" max="9220" width="5.7109375" style="355" customWidth="1"/>
    <col min="9221" max="9221" width="11.28515625" style="355" customWidth="1"/>
    <col min="9222" max="9222" width="12.28515625" style="355" customWidth="1"/>
    <col min="9223" max="9223" width="17.28515625" style="355" customWidth="1"/>
    <col min="9224" max="9224" width="15.5703125" style="355" customWidth="1"/>
    <col min="9225" max="9225" width="17.28515625" style="355" customWidth="1"/>
    <col min="9226" max="9226" width="12.5703125" style="355" customWidth="1"/>
    <col min="9227" max="9472" width="9.140625" style="355"/>
    <col min="9473" max="9473" width="4.42578125" style="355" customWidth="1"/>
    <col min="9474" max="9474" width="44" style="355" customWidth="1"/>
    <col min="9475" max="9475" width="9.140625" style="355"/>
    <col min="9476" max="9476" width="5.7109375" style="355" customWidth="1"/>
    <col min="9477" max="9477" width="11.28515625" style="355" customWidth="1"/>
    <col min="9478" max="9478" width="12.28515625" style="355" customWidth="1"/>
    <col min="9479" max="9479" width="17.28515625" style="355" customWidth="1"/>
    <col min="9480" max="9480" width="15.5703125" style="355" customWidth="1"/>
    <col min="9481" max="9481" width="17.28515625" style="355" customWidth="1"/>
    <col min="9482" max="9482" width="12.5703125" style="355" customWidth="1"/>
    <col min="9483" max="9728" width="9.140625" style="355"/>
    <col min="9729" max="9729" width="4.42578125" style="355" customWidth="1"/>
    <col min="9730" max="9730" width="44" style="355" customWidth="1"/>
    <col min="9731" max="9731" width="9.140625" style="355"/>
    <col min="9732" max="9732" width="5.7109375" style="355" customWidth="1"/>
    <col min="9733" max="9733" width="11.28515625" style="355" customWidth="1"/>
    <col min="9734" max="9734" width="12.28515625" style="355" customWidth="1"/>
    <col min="9735" max="9735" width="17.28515625" style="355" customWidth="1"/>
    <col min="9736" max="9736" width="15.5703125" style="355" customWidth="1"/>
    <col min="9737" max="9737" width="17.28515625" style="355" customWidth="1"/>
    <col min="9738" max="9738" width="12.5703125" style="355" customWidth="1"/>
    <col min="9739" max="9984" width="9.140625" style="355"/>
    <col min="9985" max="9985" width="4.42578125" style="355" customWidth="1"/>
    <col min="9986" max="9986" width="44" style="355" customWidth="1"/>
    <col min="9987" max="9987" width="9.140625" style="355"/>
    <col min="9988" max="9988" width="5.7109375" style="355" customWidth="1"/>
    <col min="9989" max="9989" width="11.28515625" style="355" customWidth="1"/>
    <col min="9990" max="9990" width="12.28515625" style="355" customWidth="1"/>
    <col min="9991" max="9991" width="17.28515625" style="355" customWidth="1"/>
    <col min="9992" max="9992" width="15.5703125" style="355" customWidth="1"/>
    <col min="9993" max="9993" width="17.28515625" style="355" customWidth="1"/>
    <col min="9994" max="9994" width="12.5703125" style="355" customWidth="1"/>
    <col min="9995" max="10240" width="9.140625" style="355"/>
    <col min="10241" max="10241" width="4.42578125" style="355" customWidth="1"/>
    <col min="10242" max="10242" width="44" style="355" customWidth="1"/>
    <col min="10243" max="10243" width="9.140625" style="355"/>
    <col min="10244" max="10244" width="5.7109375" style="355" customWidth="1"/>
    <col min="10245" max="10245" width="11.28515625" style="355" customWidth="1"/>
    <col min="10246" max="10246" width="12.28515625" style="355" customWidth="1"/>
    <col min="10247" max="10247" width="17.28515625" style="355" customWidth="1"/>
    <col min="10248" max="10248" width="15.5703125" style="355" customWidth="1"/>
    <col min="10249" max="10249" width="17.28515625" style="355" customWidth="1"/>
    <col min="10250" max="10250" width="12.5703125" style="355" customWidth="1"/>
    <col min="10251" max="10496" width="9.140625" style="355"/>
    <col min="10497" max="10497" width="4.42578125" style="355" customWidth="1"/>
    <col min="10498" max="10498" width="44" style="355" customWidth="1"/>
    <col min="10499" max="10499" width="9.140625" style="355"/>
    <col min="10500" max="10500" width="5.7109375" style="355" customWidth="1"/>
    <col min="10501" max="10501" width="11.28515625" style="355" customWidth="1"/>
    <col min="10502" max="10502" width="12.28515625" style="355" customWidth="1"/>
    <col min="10503" max="10503" width="17.28515625" style="355" customWidth="1"/>
    <col min="10504" max="10504" width="15.5703125" style="355" customWidth="1"/>
    <col min="10505" max="10505" width="17.28515625" style="355" customWidth="1"/>
    <col min="10506" max="10506" width="12.5703125" style="355" customWidth="1"/>
    <col min="10507" max="10752" width="9.140625" style="355"/>
    <col min="10753" max="10753" width="4.42578125" style="355" customWidth="1"/>
    <col min="10754" max="10754" width="44" style="355" customWidth="1"/>
    <col min="10755" max="10755" width="9.140625" style="355"/>
    <col min="10756" max="10756" width="5.7109375" style="355" customWidth="1"/>
    <col min="10757" max="10757" width="11.28515625" style="355" customWidth="1"/>
    <col min="10758" max="10758" width="12.28515625" style="355" customWidth="1"/>
    <col min="10759" max="10759" width="17.28515625" style="355" customWidth="1"/>
    <col min="10760" max="10760" width="15.5703125" style="355" customWidth="1"/>
    <col min="10761" max="10761" width="17.28515625" style="355" customWidth="1"/>
    <col min="10762" max="10762" width="12.5703125" style="355" customWidth="1"/>
    <col min="10763" max="11008" width="9.140625" style="355"/>
    <col min="11009" max="11009" width="4.42578125" style="355" customWidth="1"/>
    <col min="11010" max="11010" width="44" style="355" customWidth="1"/>
    <col min="11011" max="11011" width="9.140625" style="355"/>
    <col min="11012" max="11012" width="5.7109375" style="355" customWidth="1"/>
    <col min="11013" max="11013" width="11.28515625" style="355" customWidth="1"/>
    <col min="11014" max="11014" width="12.28515625" style="355" customWidth="1"/>
    <col min="11015" max="11015" width="17.28515625" style="355" customWidth="1"/>
    <col min="11016" max="11016" width="15.5703125" style="355" customWidth="1"/>
    <col min="11017" max="11017" width="17.28515625" style="355" customWidth="1"/>
    <col min="11018" max="11018" width="12.5703125" style="355" customWidth="1"/>
    <col min="11019" max="11264" width="9.140625" style="355"/>
    <col min="11265" max="11265" width="4.42578125" style="355" customWidth="1"/>
    <col min="11266" max="11266" width="44" style="355" customWidth="1"/>
    <col min="11267" max="11267" width="9.140625" style="355"/>
    <col min="11268" max="11268" width="5.7109375" style="355" customWidth="1"/>
    <col min="11269" max="11269" width="11.28515625" style="355" customWidth="1"/>
    <col min="11270" max="11270" width="12.28515625" style="355" customWidth="1"/>
    <col min="11271" max="11271" width="17.28515625" style="355" customWidth="1"/>
    <col min="11272" max="11272" width="15.5703125" style="355" customWidth="1"/>
    <col min="11273" max="11273" width="17.28515625" style="355" customWidth="1"/>
    <col min="11274" max="11274" width="12.5703125" style="355" customWidth="1"/>
    <col min="11275" max="11520" width="9.140625" style="355"/>
    <col min="11521" max="11521" width="4.42578125" style="355" customWidth="1"/>
    <col min="11522" max="11522" width="44" style="355" customWidth="1"/>
    <col min="11523" max="11523" width="9.140625" style="355"/>
    <col min="11524" max="11524" width="5.7109375" style="355" customWidth="1"/>
    <col min="11525" max="11525" width="11.28515625" style="355" customWidth="1"/>
    <col min="11526" max="11526" width="12.28515625" style="355" customWidth="1"/>
    <col min="11527" max="11527" width="17.28515625" style="355" customWidth="1"/>
    <col min="11528" max="11528" width="15.5703125" style="355" customWidth="1"/>
    <col min="11529" max="11529" width="17.28515625" style="355" customWidth="1"/>
    <col min="11530" max="11530" width="12.5703125" style="355" customWidth="1"/>
    <col min="11531" max="11776" width="9.140625" style="355"/>
    <col min="11777" max="11777" width="4.42578125" style="355" customWidth="1"/>
    <col min="11778" max="11778" width="44" style="355" customWidth="1"/>
    <col min="11779" max="11779" width="9.140625" style="355"/>
    <col min="11780" max="11780" width="5.7109375" style="355" customWidth="1"/>
    <col min="11781" max="11781" width="11.28515625" style="355" customWidth="1"/>
    <col min="11782" max="11782" width="12.28515625" style="355" customWidth="1"/>
    <col min="11783" max="11783" width="17.28515625" style="355" customWidth="1"/>
    <col min="11784" max="11784" width="15.5703125" style="355" customWidth="1"/>
    <col min="11785" max="11785" width="17.28515625" style="355" customWidth="1"/>
    <col min="11786" max="11786" width="12.5703125" style="355" customWidth="1"/>
    <col min="11787" max="12032" width="9.140625" style="355"/>
    <col min="12033" max="12033" width="4.42578125" style="355" customWidth="1"/>
    <col min="12034" max="12034" width="44" style="355" customWidth="1"/>
    <col min="12035" max="12035" width="9.140625" style="355"/>
    <col min="12036" max="12036" width="5.7109375" style="355" customWidth="1"/>
    <col min="12037" max="12037" width="11.28515625" style="355" customWidth="1"/>
    <col min="12038" max="12038" width="12.28515625" style="355" customWidth="1"/>
    <col min="12039" max="12039" width="17.28515625" style="355" customWidth="1"/>
    <col min="12040" max="12040" width="15.5703125" style="355" customWidth="1"/>
    <col min="12041" max="12041" width="17.28515625" style="355" customWidth="1"/>
    <col min="12042" max="12042" width="12.5703125" style="355" customWidth="1"/>
    <col min="12043" max="12288" width="9.140625" style="355"/>
    <col min="12289" max="12289" width="4.42578125" style="355" customWidth="1"/>
    <col min="12290" max="12290" width="44" style="355" customWidth="1"/>
    <col min="12291" max="12291" width="9.140625" style="355"/>
    <col min="12292" max="12292" width="5.7109375" style="355" customWidth="1"/>
    <col min="12293" max="12293" width="11.28515625" style="355" customWidth="1"/>
    <col min="12294" max="12294" width="12.28515625" style="355" customWidth="1"/>
    <col min="12295" max="12295" width="17.28515625" style="355" customWidth="1"/>
    <col min="12296" max="12296" width="15.5703125" style="355" customWidth="1"/>
    <col min="12297" max="12297" width="17.28515625" style="355" customWidth="1"/>
    <col min="12298" max="12298" width="12.5703125" style="355" customWidth="1"/>
    <col min="12299" max="12544" width="9.140625" style="355"/>
    <col min="12545" max="12545" width="4.42578125" style="355" customWidth="1"/>
    <col min="12546" max="12546" width="44" style="355" customWidth="1"/>
    <col min="12547" max="12547" width="9.140625" style="355"/>
    <col min="12548" max="12548" width="5.7109375" style="355" customWidth="1"/>
    <col min="12549" max="12549" width="11.28515625" style="355" customWidth="1"/>
    <col min="12550" max="12550" width="12.28515625" style="355" customWidth="1"/>
    <col min="12551" max="12551" width="17.28515625" style="355" customWidth="1"/>
    <col min="12552" max="12552" width="15.5703125" style="355" customWidth="1"/>
    <col min="12553" max="12553" width="17.28515625" style="355" customWidth="1"/>
    <col min="12554" max="12554" width="12.5703125" style="355" customWidth="1"/>
    <col min="12555" max="12800" width="9.140625" style="355"/>
    <col min="12801" max="12801" width="4.42578125" style="355" customWidth="1"/>
    <col min="12802" max="12802" width="44" style="355" customWidth="1"/>
    <col min="12803" max="12803" width="9.140625" style="355"/>
    <col min="12804" max="12804" width="5.7109375" style="355" customWidth="1"/>
    <col min="12805" max="12805" width="11.28515625" style="355" customWidth="1"/>
    <col min="12806" max="12806" width="12.28515625" style="355" customWidth="1"/>
    <col min="12807" max="12807" width="17.28515625" style="355" customWidth="1"/>
    <col min="12808" max="12808" width="15.5703125" style="355" customWidth="1"/>
    <col min="12809" max="12809" width="17.28515625" style="355" customWidth="1"/>
    <col min="12810" max="12810" width="12.5703125" style="355" customWidth="1"/>
    <col min="12811" max="13056" width="9.140625" style="355"/>
    <col min="13057" max="13057" width="4.42578125" style="355" customWidth="1"/>
    <col min="13058" max="13058" width="44" style="355" customWidth="1"/>
    <col min="13059" max="13059" width="9.140625" style="355"/>
    <col min="13060" max="13060" width="5.7109375" style="355" customWidth="1"/>
    <col min="13061" max="13061" width="11.28515625" style="355" customWidth="1"/>
    <col min="13062" max="13062" width="12.28515625" style="355" customWidth="1"/>
    <col min="13063" max="13063" width="17.28515625" style="355" customWidth="1"/>
    <col min="13064" max="13064" width="15.5703125" style="355" customWidth="1"/>
    <col min="13065" max="13065" width="17.28515625" style="355" customWidth="1"/>
    <col min="13066" max="13066" width="12.5703125" style="355" customWidth="1"/>
    <col min="13067" max="13312" width="9.140625" style="355"/>
    <col min="13313" max="13313" width="4.42578125" style="355" customWidth="1"/>
    <col min="13314" max="13314" width="44" style="355" customWidth="1"/>
    <col min="13315" max="13315" width="9.140625" style="355"/>
    <col min="13316" max="13316" width="5.7109375" style="355" customWidth="1"/>
    <col min="13317" max="13317" width="11.28515625" style="355" customWidth="1"/>
    <col min="13318" max="13318" width="12.28515625" style="355" customWidth="1"/>
    <col min="13319" max="13319" width="17.28515625" style="355" customWidth="1"/>
    <col min="13320" max="13320" width="15.5703125" style="355" customWidth="1"/>
    <col min="13321" max="13321" width="17.28515625" style="355" customWidth="1"/>
    <col min="13322" max="13322" width="12.5703125" style="355" customWidth="1"/>
    <col min="13323" max="13568" width="9.140625" style="355"/>
    <col min="13569" max="13569" width="4.42578125" style="355" customWidth="1"/>
    <col min="13570" max="13570" width="44" style="355" customWidth="1"/>
    <col min="13571" max="13571" width="9.140625" style="355"/>
    <col min="13572" max="13572" width="5.7109375" style="355" customWidth="1"/>
    <col min="13573" max="13573" width="11.28515625" style="355" customWidth="1"/>
    <col min="13574" max="13574" width="12.28515625" style="355" customWidth="1"/>
    <col min="13575" max="13575" width="17.28515625" style="355" customWidth="1"/>
    <col min="13576" max="13576" width="15.5703125" style="355" customWidth="1"/>
    <col min="13577" max="13577" width="17.28515625" style="355" customWidth="1"/>
    <col min="13578" max="13578" width="12.5703125" style="355" customWidth="1"/>
    <col min="13579" max="13824" width="9.140625" style="355"/>
    <col min="13825" max="13825" width="4.42578125" style="355" customWidth="1"/>
    <col min="13826" max="13826" width="44" style="355" customWidth="1"/>
    <col min="13827" max="13827" width="9.140625" style="355"/>
    <col min="13828" max="13828" width="5.7109375" style="355" customWidth="1"/>
    <col min="13829" max="13829" width="11.28515625" style="355" customWidth="1"/>
    <col min="13830" max="13830" width="12.28515625" style="355" customWidth="1"/>
    <col min="13831" max="13831" width="17.28515625" style="355" customWidth="1"/>
    <col min="13832" max="13832" width="15.5703125" style="355" customWidth="1"/>
    <col min="13833" max="13833" width="17.28515625" style="355" customWidth="1"/>
    <col min="13834" max="13834" width="12.5703125" style="355" customWidth="1"/>
    <col min="13835" max="14080" width="9.140625" style="355"/>
    <col min="14081" max="14081" width="4.42578125" style="355" customWidth="1"/>
    <col min="14082" max="14082" width="44" style="355" customWidth="1"/>
    <col min="14083" max="14083" width="9.140625" style="355"/>
    <col min="14084" max="14084" width="5.7109375" style="355" customWidth="1"/>
    <col min="14085" max="14085" width="11.28515625" style="355" customWidth="1"/>
    <col min="14086" max="14086" width="12.28515625" style="355" customWidth="1"/>
    <col min="14087" max="14087" width="17.28515625" style="355" customWidth="1"/>
    <col min="14088" max="14088" width="15.5703125" style="355" customWidth="1"/>
    <col min="14089" max="14089" width="17.28515625" style="355" customWidth="1"/>
    <col min="14090" max="14090" width="12.5703125" style="355" customWidth="1"/>
    <col min="14091" max="14336" width="9.140625" style="355"/>
    <col min="14337" max="14337" width="4.42578125" style="355" customWidth="1"/>
    <col min="14338" max="14338" width="44" style="355" customWidth="1"/>
    <col min="14339" max="14339" width="9.140625" style="355"/>
    <col min="14340" max="14340" width="5.7109375" style="355" customWidth="1"/>
    <col min="14341" max="14341" width="11.28515625" style="355" customWidth="1"/>
    <col min="14342" max="14342" width="12.28515625" style="355" customWidth="1"/>
    <col min="14343" max="14343" width="17.28515625" style="355" customWidth="1"/>
    <col min="14344" max="14344" width="15.5703125" style="355" customWidth="1"/>
    <col min="14345" max="14345" width="17.28515625" style="355" customWidth="1"/>
    <col min="14346" max="14346" width="12.5703125" style="355" customWidth="1"/>
    <col min="14347" max="14592" width="9.140625" style="355"/>
    <col min="14593" max="14593" width="4.42578125" style="355" customWidth="1"/>
    <col min="14594" max="14594" width="44" style="355" customWidth="1"/>
    <col min="14595" max="14595" width="9.140625" style="355"/>
    <col min="14596" max="14596" width="5.7109375" style="355" customWidth="1"/>
    <col min="14597" max="14597" width="11.28515625" style="355" customWidth="1"/>
    <col min="14598" max="14598" width="12.28515625" style="355" customWidth="1"/>
    <col min="14599" max="14599" width="17.28515625" style="355" customWidth="1"/>
    <col min="14600" max="14600" width="15.5703125" style="355" customWidth="1"/>
    <col min="14601" max="14601" width="17.28515625" style="355" customWidth="1"/>
    <col min="14602" max="14602" width="12.5703125" style="355" customWidth="1"/>
    <col min="14603" max="14848" width="9.140625" style="355"/>
    <col min="14849" max="14849" width="4.42578125" style="355" customWidth="1"/>
    <col min="14850" max="14850" width="44" style="355" customWidth="1"/>
    <col min="14851" max="14851" width="9.140625" style="355"/>
    <col min="14852" max="14852" width="5.7109375" style="355" customWidth="1"/>
    <col min="14853" max="14853" width="11.28515625" style="355" customWidth="1"/>
    <col min="14854" max="14854" width="12.28515625" style="355" customWidth="1"/>
    <col min="14855" max="14855" width="17.28515625" style="355" customWidth="1"/>
    <col min="14856" max="14856" width="15.5703125" style="355" customWidth="1"/>
    <col min="14857" max="14857" width="17.28515625" style="355" customWidth="1"/>
    <col min="14858" max="14858" width="12.5703125" style="355" customWidth="1"/>
    <col min="14859" max="15104" width="9.140625" style="355"/>
    <col min="15105" max="15105" width="4.42578125" style="355" customWidth="1"/>
    <col min="15106" max="15106" width="44" style="355" customWidth="1"/>
    <col min="15107" max="15107" width="9.140625" style="355"/>
    <col min="15108" max="15108" width="5.7109375" style="355" customWidth="1"/>
    <col min="15109" max="15109" width="11.28515625" style="355" customWidth="1"/>
    <col min="15110" max="15110" width="12.28515625" style="355" customWidth="1"/>
    <col min="15111" max="15111" width="17.28515625" style="355" customWidth="1"/>
    <col min="15112" max="15112" width="15.5703125" style="355" customWidth="1"/>
    <col min="15113" max="15113" width="17.28515625" style="355" customWidth="1"/>
    <col min="15114" max="15114" width="12.5703125" style="355" customWidth="1"/>
    <col min="15115" max="15360" width="9.140625" style="355"/>
    <col min="15361" max="15361" width="4.42578125" style="355" customWidth="1"/>
    <col min="15362" max="15362" width="44" style="355" customWidth="1"/>
    <col min="15363" max="15363" width="9.140625" style="355"/>
    <col min="15364" max="15364" width="5.7109375" style="355" customWidth="1"/>
    <col min="15365" max="15365" width="11.28515625" style="355" customWidth="1"/>
    <col min="15366" max="15366" width="12.28515625" style="355" customWidth="1"/>
    <col min="15367" max="15367" width="17.28515625" style="355" customWidth="1"/>
    <col min="15368" max="15368" width="15.5703125" style="355" customWidth="1"/>
    <col min="15369" max="15369" width="17.28515625" style="355" customWidth="1"/>
    <col min="15370" max="15370" width="12.5703125" style="355" customWidth="1"/>
    <col min="15371" max="15616" width="9.140625" style="355"/>
    <col min="15617" max="15617" width="4.42578125" style="355" customWidth="1"/>
    <col min="15618" max="15618" width="44" style="355" customWidth="1"/>
    <col min="15619" max="15619" width="9.140625" style="355"/>
    <col min="15620" max="15620" width="5.7109375" style="355" customWidth="1"/>
    <col min="15621" max="15621" width="11.28515625" style="355" customWidth="1"/>
    <col min="15622" max="15622" width="12.28515625" style="355" customWidth="1"/>
    <col min="15623" max="15623" width="17.28515625" style="355" customWidth="1"/>
    <col min="15624" max="15624" width="15.5703125" style="355" customWidth="1"/>
    <col min="15625" max="15625" width="17.28515625" style="355" customWidth="1"/>
    <col min="15626" max="15626" width="12.5703125" style="355" customWidth="1"/>
    <col min="15627" max="15872" width="9.140625" style="355"/>
    <col min="15873" max="15873" width="4.42578125" style="355" customWidth="1"/>
    <col min="15874" max="15874" width="44" style="355" customWidth="1"/>
    <col min="15875" max="15875" width="9.140625" style="355"/>
    <col min="15876" max="15876" width="5.7109375" style="355" customWidth="1"/>
    <col min="15877" max="15877" width="11.28515625" style="355" customWidth="1"/>
    <col min="15878" max="15878" width="12.28515625" style="355" customWidth="1"/>
    <col min="15879" max="15879" width="17.28515625" style="355" customWidth="1"/>
    <col min="15880" max="15880" width="15.5703125" style="355" customWidth="1"/>
    <col min="15881" max="15881" width="17.28515625" style="355" customWidth="1"/>
    <col min="15882" max="15882" width="12.5703125" style="355" customWidth="1"/>
    <col min="15883" max="16128" width="9.140625" style="355"/>
    <col min="16129" max="16129" width="4.42578125" style="355" customWidth="1"/>
    <col min="16130" max="16130" width="44" style="355" customWidth="1"/>
    <col min="16131" max="16131" width="9.140625" style="355"/>
    <col min="16132" max="16132" width="5.7109375" style="355" customWidth="1"/>
    <col min="16133" max="16133" width="11.28515625" style="355" customWidth="1"/>
    <col min="16134" max="16134" width="12.28515625" style="355" customWidth="1"/>
    <col min="16135" max="16135" width="17.28515625" style="355" customWidth="1"/>
    <col min="16136" max="16136" width="15.5703125" style="355" customWidth="1"/>
    <col min="16137" max="16137" width="17.28515625" style="355" customWidth="1"/>
    <col min="16138" max="16138" width="12.5703125" style="355" customWidth="1"/>
    <col min="16139" max="16384" width="9.140625" style="355"/>
  </cols>
  <sheetData>
    <row r="1" spans="1:11">
      <c r="A1" s="393" t="s">
        <v>515</v>
      </c>
      <c r="B1" s="508" t="s">
        <v>516</v>
      </c>
      <c r="C1" s="509" t="s">
        <v>517</v>
      </c>
      <c r="D1" s="510" t="s">
        <v>518</v>
      </c>
      <c r="E1" s="511" t="s">
        <v>519</v>
      </c>
      <c r="F1" s="354" t="s">
        <v>520</v>
      </c>
    </row>
    <row r="2" spans="1:11" s="361" customFormat="1">
      <c r="A2" s="393"/>
      <c r="B2" s="512"/>
      <c r="C2" s="513"/>
      <c r="D2" s="514"/>
      <c r="E2" s="515" t="s">
        <v>521</v>
      </c>
      <c r="F2" s="360" t="s">
        <v>521</v>
      </c>
      <c r="G2" s="416"/>
      <c r="H2" s="416"/>
      <c r="I2" s="416"/>
    </row>
    <row r="3" spans="1:11" s="361" customFormat="1">
      <c r="A3" s="393"/>
      <c r="B3" s="516"/>
      <c r="C3" s="405"/>
      <c r="D3" s="474"/>
      <c r="E3" s="365"/>
      <c r="F3" s="365"/>
      <c r="G3" s="416"/>
      <c r="H3" s="416"/>
      <c r="I3" s="416"/>
    </row>
    <row r="4" spans="1:11" s="421" customFormat="1">
      <c r="A4" s="393"/>
      <c r="B4" s="517" t="s">
        <v>707</v>
      </c>
      <c r="C4" s="405"/>
      <c r="D4" s="474"/>
      <c r="E4" s="518"/>
      <c r="F4" s="518"/>
      <c r="G4" s="416"/>
      <c r="H4" s="416"/>
      <c r="I4" s="416"/>
    </row>
    <row r="5" spans="1:11" s="421" customFormat="1">
      <c r="A5" s="393"/>
      <c r="B5" s="517"/>
      <c r="C5" s="405"/>
      <c r="D5" s="474"/>
      <c r="E5" s="518"/>
      <c r="F5" s="518"/>
      <c r="G5" s="416"/>
      <c r="H5" s="416"/>
      <c r="I5" s="416"/>
    </row>
    <row r="6" spans="1:11" s="421" customFormat="1" ht="24">
      <c r="A6" s="393"/>
      <c r="B6" s="440" t="s">
        <v>526</v>
      </c>
      <c r="C6" s="405"/>
      <c r="D6" s="474"/>
      <c r="E6" s="518"/>
      <c r="F6" s="518"/>
      <c r="G6" s="416"/>
      <c r="H6" s="416"/>
      <c r="I6" s="416"/>
    </row>
    <row r="7" spans="1:11" s="421" customFormat="1">
      <c r="A7" s="393"/>
      <c r="B7" s="519"/>
      <c r="C7" s="405"/>
      <c r="D7" s="474"/>
      <c r="E7" s="518"/>
      <c r="F7" s="518"/>
      <c r="G7" s="416"/>
      <c r="H7" s="416"/>
      <c r="I7" s="416"/>
    </row>
    <row r="8" spans="1:11" s="421" customFormat="1">
      <c r="A8" s="520"/>
      <c r="B8" s="409"/>
      <c r="C8" s="405"/>
      <c r="D8" s="474"/>
      <c r="E8" s="416"/>
      <c r="F8" s="416"/>
    </row>
    <row r="9" spans="1:11" s="361" customFormat="1" ht="25.5">
      <c r="A9" s="393" t="s">
        <v>35</v>
      </c>
      <c r="B9" s="521" t="s">
        <v>708</v>
      </c>
      <c r="C9" s="405"/>
      <c r="D9" s="474"/>
      <c r="E9" s="365"/>
      <c r="F9" s="365"/>
      <c r="G9" s="416"/>
      <c r="H9" s="416"/>
      <c r="I9" s="416"/>
      <c r="K9" s="522"/>
    </row>
    <row r="10" spans="1:11" s="421" customFormat="1">
      <c r="A10" s="520"/>
      <c r="B10" s="409"/>
      <c r="C10" s="405"/>
      <c r="D10" s="474"/>
      <c r="E10" s="416"/>
      <c r="F10" s="416"/>
    </row>
    <row r="11" spans="1:11" s="421" customFormat="1">
      <c r="A11" s="520"/>
      <c r="B11" s="409"/>
      <c r="C11" s="405"/>
      <c r="D11" s="474"/>
      <c r="E11" s="416"/>
      <c r="F11" s="416"/>
    </row>
    <row r="12" spans="1:11" s="421" customFormat="1">
      <c r="A12" s="393">
        <v>1</v>
      </c>
      <c r="B12" s="409" t="s">
        <v>709</v>
      </c>
      <c r="C12" s="405" t="s">
        <v>92</v>
      </c>
      <c r="D12" s="474">
        <v>1</v>
      </c>
      <c r="E12" s="1267"/>
      <c r="F12" s="416">
        <f>E12*D12</f>
        <v>0</v>
      </c>
    </row>
    <row r="13" spans="1:11" s="421" customFormat="1">
      <c r="A13" s="520"/>
      <c r="B13" s="409"/>
      <c r="C13" s="405"/>
      <c r="D13" s="474"/>
      <c r="E13" s="416"/>
      <c r="F13" s="416"/>
    </row>
    <row r="14" spans="1:11" s="421" customFormat="1" ht="48">
      <c r="A14" s="393">
        <f>MAX($A9:A$13)+1</f>
        <v>2</v>
      </c>
      <c r="B14" s="409" t="s">
        <v>710</v>
      </c>
      <c r="C14" s="405" t="s">
        <v>92</v>
      </c>
      <c r="D14" s="474">
        <v>1</v>
      </c>
      <c r="E14" s="1267"/>
      <c r="F14" s="416">
        <f>E14*D14</f>
        <v>0</v>
      </c>
    </row>
    <row r="15" spans="1:11" s="421" customFormat="1">
      <c r="A15" s="520"/>
      <c r="B15" s="409"/>
      <c r="C15" s="405"/>
      <c r="D15" s="474"/>
      <c r="E15" s="416"/>
      <c r="F15" s="416"/>
    </row>
    <row r="16" spans="1:11" s="421" customFormat="1" ht="48">
      <c r="A16" s="393">
        <f>MAX($A11:A$15)+1</f>
        <v>3</v>
      </c>
      <c r="B16" s="409" t="s">
        <v>711</v>
      </c>
      <c r="C16" s="405" t="s">
        <v>92</v>
      </c>
      <c r="D16" s="474">
        <v>1</v>
      </c>
      <c r="E16" s="1267"/>
      <c r="F16" s="416">
        <f>E16*D16</f>
        <v>0</v>
      </c>
    </row>
    <row r="17" spans="1:8" s="421" customFormat="1">
      <c r="A17" s="520"/>
      <c r="B17" s="409"/>
      <c r="C17" s="405"/>
      <c r="D17" s="474"/>
      <c r="E17" s="416"/>
      <c r="F17" s="416"/>
    </row>
    <row r="18" spans="1:8" s="418" customFormat="1" ht="39.75" customHeight="1">
      <c r="A18" s="393">
        <f>MAX($A11:A$17)+1</f>
        <v>4</v>
      </c>
      <c r="B18" s="494" t="s">
        <v>712</v>
      </c>
      <c r="C18" s="405" t="s">
        <v>92</v>
      </c>
      <c r="D18" s="474">
        <v>1</v>
      </c>
      <c r="E18" s="1267"/>
      <c r="F18" s="416">
        <f>E18*D18</f>
        <v>0</v>
      </c>
    </row>
    <row r="19" spans="1:8" s="418" customFormat="1" ht="306.75" customHeight="1">
      <c r="A19" s="393"/>
      <c r="B19" s="483" t="s">
        <v>713</v>
      </c>
      <c r="C19" s="405"/>
      <c r="D19" s="474"/>
      <c r="E19" s="416"/>
      <c r="F19" s="416"/>
      <c r="G19" s="416"/>
      <c r="H19" s="416"/>
    </row>
    <row r="20" spans="1:8" s="418" customFormat="1" ht="395.25" customHeight="1">
      <c r="A20" s="393"/>
      <c r="B20" s="483" t="s">
        <v>714</v>
      </c>
      <c r="C20" s="405"/>
      <c r="D20" s="474"/>
      <c r="E20" s="416"/>
      <c r="F20" s="416"/>
      <c r="G20" s="416"/>
      <c r="H20" s="416"/>
    </row>
    <row r="21" spans="1:8" s="418" customFormat="1" ht="15.75" customHeight="1">
      <c r="A21" s="393"/>
      <c r="B21" s="409" t="s">
        <v>715</v>
      </c>
      <c r="C21" s="405"/>
      <c r="D21" s="474"/>
      <c r="E21" s="416"/>
      <c r="F21" s="416"/>
      <c r="G21" s="416"/>
      <c r="H21" s="416"/>
    </row>
    <row r="22" spans="1:8" s="418" customFormat="1" ht="40.9" customHeight="1">
      <c r="A22" s="393"/>
      <c r="B22" s="409" t="s">
        <v>716</v>
      </c>
      <c r="C22" s="405"/>
      <c r="D22" s="474"/>
      <c r="E22" s="416"/>
      <c r="F22" s="416"/>
      <c r="G22" s="416"/>
      <c r="H22" s="416"/>
    </row>
    <row r="23" spans="1:8" s="418" customFormat="1" ht="15.75" customHeight="1">
      <c r="A23" s="393"/>
      <c r="B23" s="409" t="s">
        <v>717</v>
      </c>
      <c r="C23" s="405"/>
      <c r="D23" s="474"/>
      <c r="E23" s="416"/>
      <c r="F23" s="416"/>
      <c r="G23" s="416"/>
      <c r="H23" s="416"/>
    </row>
    <row r="24" spans="1:8" s="418" customFormat="1">
      <c r="A24" s="393"/>
      <c r="B24" s="409"/>
      <c r="C24" s="405"/>
      <c r="D24" s="474"/>
      <c r="E24" s="416"/>
      <c r="F24" s="416"/>
      <c r="G24" s="416"/>
      <c r="H24" s="416"/>
    </row>
    <row r="25" spans="1:8" s="418" customFormat="1" ht="24.6" customHeight="1">
      <c r="A25" s="393">
        <f>MAX($A$18:A23)+1</f>
        <v>5</v>
      </c>
      <c r="B25" s="409" t="s">
        <v>718</v>
      </c>
      <c r="C25" s="405" t="s">
        <v>92</v>
      </c>
      <c r="D25" s="474">
        <v>1</v>
      </c>
      <c r="E25" s="1267"/>
      <c r="F25" s="416">
        <f>E25*D25</f>
        <v>0</v>
      </c>
      <c r="G25" s="416"/>
      <c r="H25" s="416"/>
    </row>
    <row r="26" spans="1:8" s="418" customFormat="1">
      <c r="A26" s="393"/>
      <c r="B26" s="409"/>
      <c r="C26" s="405"/>
      <c r="D26" s="474"/>
      <c r="E26" s="416"/>
      <c r="F26" s="416"/>
      <c r="G26" s="416"/>
      <c r="H26" s="416"/>
    </row>
    <row r="27" spans="1:8" s="418" customFormat="1" ht="14.25" customHeight="1">
      <c r="A27" s="393">
        <f>MAX($A$18:A26)+1</f>
        <v>6</v>
      </c>
      <c r="B27" s="409" t="s">
        <v>719</v>
      </c>
      <c r="C27" s="405" t="s">
        <v>92</v>
      </c>
      <c r="D27" s="474">
        <v>1</v>
      </c>
      <c r="E27" s="1267"/>
      <c r="F27" s="416">
        <f>E27*D27</f>
        <v>0</v>
      </c>
      <c r="G27" s="416"/>
      <c r="H27" s="416"/>
    </row>
    <row r="28" spans="1:8" s="418" customFormat="1" ht="153" customHeight="1">
      <c r="A28" s="393"/>
      <c r="B28" s="443" t="s">
        <v>720</v>
      </c>
      <c r="C28" s="405"/>
      <c r="D28" s="474"/>
      <c r="E28" s="416"/>
      <c r="F28" s="416"/>
      <c r="G28" s="416"/>
      <c r="H28" s="416"/>
    </row>
    <row r="29" spans="1:8" s="418" customFormat="1">
      <c r="A29" s="393"/>
      <c r="B29" s="409"/>
      <c r="C29" s="405"/>
      <c r="D29" s="474"/>
      <c r="E29" s="416"/>
      <c r="F29" s="416"/>
      <c r="G29" s="416"/>
      <c r="H29" s="416"/>
    </row>
    <row r="30" spans="1:8" s="418" customFormat="1" ht="30.6" customHeight="1">
      <c r="A30" s="393">
        <f>MAX($A$18:A29)+1</f>
        <v>7</v>
      </c>
      <c r="B30" s="409" t="s">
        <v>721</v>
      </c>
      <c r="C30" s="405" t="s">
        <v>92</v>
      </c>
      <c r="D30" s="474">
        <v>1</v>
      </c>
      <c r="E30" s="1267"/>
      <c r="F30" s="416">
        <f>E30*D30</f>
        <v>0</v>
      </c>
      <c r="G30" s="416"/>
      <c r="H30" s="416"/>
    </row>
    <row r="31" spans="1:8" s="418" customFormat="1">
      <c r="A31" s="393"/>
      <c r="B31" s="409"/>
      <c r="C31" s="405"/>
      <c r="D31" s="474"/>
      <c r="E31" s="416"/>
      <c r="F31" s="416"/>
      <c r="G31" s="416"/>
      <c r="H31" s="416"/>
    </row>
    <row r="32" spans="1:8" s="418" customFormat="1" ht="29.25" customHeight="1">
      <c r="A32" s="393">
        <f>MAX($A$18:A31)+1</f>
        <v>8</v>
      </c>
      <c r="B32" s="409" t="s">
        <v>722</v>
      </c>
      <c r="C32" s="405" t="s">
        <v>92</v>
      </c>
      <c r="D32" s="474">
        <v>1</v>
      </c>
      <c r="E32" s="1267"/>
      <c r="F32" s="416">
        <f>E32*D32</f>
        <v>0</v>
      </c>
      <c r="G32" s="416"/>
      <c r="H32" s="416"/>
    </row>
    <row r="33" spans="1:8" s="418" customFormat="1">
      <c r="A33" s="393"/>
      <c r="B33" s="409"/>
      <c r="C33" s="405"/>
      <c r="D33" s="474"/>
      <c r="E33" s="416"/>
      <c r="F33" s="416"/>
      <c r="G33" s="416"/>
      <c r="H33" s="416"/>
    </row>
    <row r="34" spans="1:8" s="418" customFormat="1" ht="15.75" customHeight="1">
      <c r="A34" s="393">
        <f>MAX($A$18:A33)+1</f>
        <v>9</v>
      </c>
      <c r="B34" s="409" t="s">
        <v>723</v>
      </c>
      <c r="C34" s="405" t="s">
        <v>92</v>
      </c>
      <c r="D34" s="474">
        <v>1</v>
      </c>
      <c r="E34" s="1267"/>
      <c r="F34" s="416">
        <f>E34*D34</f>
        <v>0</v>
      </c>
      <c r="G34" s="416"/>
      <c r="H34" s="416"/>
    </row>
    <row r="35" spans="1:8" s="418" customFormat="1" ht="39.6" customHeight="1">
      <c r="A35" s="393"/>
      <c r="B35" s="443" t="s">
        <v>724</v>
      </c>
      <c r="C35" s="405"/>
      <c r="D35" s="474"/>
      <c r="E35" s="416"/>
      <c r="F35" s="416"/>
      <c r="G35" s="416"/>
      <c r="H35" s="416"/>
    </row>
    <row r="36" spans="1:8" s="418" customFormat="1">
      <c r="A36" s="393"/>
      <c r="B36" s="409"/>
      <c r="C36" s="405"/>
      <c r="D36" s="474"/>
      <c r="E36" s="416"/>
      <c r="F36" s="416"/>
      <c r="G36" s="416"/>
      <c r="H36" s="416"/>
    </row>
    <row r="37" spans="1:8" s="418" customFormat="1" ht="28.15" customHeight="1">
      <c r="A37" s="393">
        <f>MAX($A$18:A36)+1</f>
        <v>10</v>
      </c>
      <c r="B37" s="443" t="s">
        <v>725</v>
      </c>
      <c r="C37" s="405" t="s">
        <v>92</v>
      </c>
      <c r="D37" s="474">
        <v>1</v>
      </c>
      <c r="E37" s="1267"/>
      <c r="F37" s="416">
        <f>E37*D37</f>
        <v>0</v>
      </c>
      <c r="G37" s="416"/>
      <c r="H37" s="416"/>
    </row>
    <row r="38" spans="1:8" s="418" customFormat="1" ht="15.6" customHeight="1">
      <c r="A38" s="393"/>
      <c r="B38" s="443"/>
      <c r="C38" s="405"/>
      <c r="D38" s="474"/>
      <c r="E38" s="416"/>
      <c r="F38" s="416"/>
      <c r="G38" s="416"/>
      <c r="H38" s="416"/>
    </row>
    <row r="39" spans="1:8" s="418" customFormat="1" ht="24.75" customHeight="1">
      <c r="A39" s="393">
        <f>MAX($A$18:A38)+1</f>
        <v>11</v>
      </c>
      <c r="B39" s="523" t="s">
        <v>726</v>
      </c>
      <c r="C39" s="405" t="s">
        <v>92</v>
      </c>
      <c r="D39" s="474">
        <v>1</v>
      </c>
      <c r="E39" s="1267"/>
      <c r="F39" s="416">
        <f>E39*D39</f>
        <v>0</v>
      </c>
      <c r="G39" s="416"/>
      <c r="H39" s="416"/>
    </row>
    <row r="40" spans="1:8" s="418" customFormat="1" ht="40.15" customHeight="1">
      <c r="A40" s="393"/>
      <c r="B40" s="523" t="s">
        <v>727</v>
      </c>
      <c r="C40" s="405"/>
      <c r="D40" s="474"/>
      <c r="E40" s="416"/>
      <c r="F40" s="416"/>
      <c r="G40" s="416"/>
      <c r="H40" s="416"/>
    </row>
    <row r="41" spans="1:8" s="418" customFormat="1" ht="15.6" customHeight="1">
      <c r="A41" s="393"/>
      <c r="B41" s="523"/>
      <c r="C41" s="405"/>
      <c r="D41" s="474"/>
      <c r="E41" s="416"/>
      <c r="F41" s="416"/>
      <c r="G41" s="416"/>
      <c r="H41" s="416"/>
    </row>
    <row r="42" spans="1:8" s="418" customFormat="1" ht="25.5" customHeight="1">
      <c r="A42" s="393">
        <f>MAX($A$18:A41)+1</f>
        <v>12</v>
      </c>
      <c r="B42" s="523" t="s">
        <v>728</v>
      </c>
      <c r="C42" s="405" t="s">
        <v>92</v>
      </c>
      <c r="D42" s="474">
        <v>1</v>
      </c>
      <c r="E42" s="1267"/>
      <c r="F42" s="416">
        <f>E42*D42</f>
        <v>0</v>
      </c>
      <c r="G42" s="416"/>
      <c r="H42" s="416"/>
    </row>
    <row r="43" spans="1:8" s="418" customFormat="1" ht="51.6" customHeight="1">
      <c r="A43" s="393"/>
      <c r="B43" s="523" t="s">
        <v>729</v>
      </c>
      <c r="C43" s="405"/>
      <c r="D43" s="474"/>
      <c r="E43" s="416"/>
      <c r="F43" s="416"/>
      <c r="G43" s="416"/>
      <c r="H43" s="416"/>
    </row>
    <row r="44" spans="1:8" s="418" customFormat="1" ht="15.6" customHeight="1">
      <c r="A44" s="393"/>
      <c r="B44" s="523"/>
      <c r="C44" s="405"/>
      <c r="D44" s="474"/>
      <c r="E44" s="416"/>
      <c r="F44" s="416"/>
      <c r="G44" s="416"/>
      <c r="H44" s="416"/>
    </row>
    <row r="45" spans="1:8" s="418" customFormat="1" ht="15.6" customHeight="1">
      <c r="A45" s="393">
        <f>MAX($A$18:A44)+1</f>
        <v>13</v>
      </c>
      <c r="B45" s="523" t="s">
        <v>730</v>
      </c>
      <c r="C45" s="405" t="s">
        <v>92</v>
      </c>
      <c r="D45" s="474">
        <v>1</v>
      </c>
      <c r="E45" s="1267"/>
      <c r="F45" s="416">
        <f>E45*D45</f>
        <v>0</v>
      </c>
      <c r="G45" s="416"/>
      <c r="H45" s="416"/>
    </row>
    <row r="46" spans="1:8" s="418" customFormat="1" ht="42.75" customHeight="1">
      <c r="A46" s="393"/>
      <c r="B46" s="443" t="s">
        <v>731</v>
      </c>
      <c r="C46" s="405"/>
      <c r="D46" s="474"/>
      <c r="E46" s="416"/>
      <c r="F46" s="416"/>
      <c r="G46" s="416"/>
      <c r="H46" s="416"/>
    </row>
    <row r="47" spans="1:8" s="418" customFormat="1" ht="15.6" customHeight="1">
      <c r="A47" s="393"/>
      <c r="B47" s="443"/>
      <c r="C47" s="405"/>
      <c r="D47" s="474"/>
      <c r="E47" s="416"/>
      <c r="F47" s="416"/>
      <c r="G47" s="416"/>
      <c r="H47" s="416"/>
    </row>
    <row r="48" spans="1:8" s="418" customFormat="1" ht="15.75" customHeight="1">
      <c r="A48" s="393">
        <f>MAX($A$18:A47)+1</f>
        <v>14</v>
      </c>
      <c r="B48" s="409" t="s">
        <v>732</v>
      </c>
      <c r="C48" s="405" t="s">
        <v>92</v>
      </c>
      <c r="D48" s="474">
        <v>1</v>
      </c>
      <c r="E48" s="1267"/>
      <c r="F48" s="416">
        <f>E48*D48</f>
        <v>0</v>
      </c>
      <c r="G48" s="416"/>
      <c r="H48" s="416"/>
    </row>
    <row r="49" spans="1:8" s="418" customFormat="1" ht="241.5" customHeight="1">
      <c r="A49" s="393"/>
      <c r="B49" s="409" t="s">
        <v>733</v>
      </c>
      <c r="C49" s="405"/>
      <c r="D49" s="474"/>
      <c r="E49" s="416"/>
      <c r="F49" s="416"/>
      <c r="G49" s="416"/>
      <c r="H49" s="416"/>
    </row>
    <row r="50" spans="1:8" s="418" customFormat="1" ht="183.75" customHeight="1">
      <c r="A50" s="393"/>
      <c r="B50" s="443" t="s">
        <v>734</v>
      </c>
      <c r="C50" s="405"/>
      <c r="D50" s="474"/>
      <c r="E50" s="416"/>
      <c r="F50" s="416"/>
      <c r="G50" s="416"/>
      <c r="H50" s="416"/>
    </row>
    <row r="51" spans="1:8" s="418" customFormat="1" ht="15.75" customHeight="1">
      <c r="A51" s="393"/>
      <c r="B51" s="409" t="s">
        <v>735</v>
      </c>
      <c r="C51" s="405"/>
      <c r="D51" s="474"/>
      <c r="E51" s="416"/>
      <c r="F51" s="416"/>
      <c r="G51" s="416"/>
      <c r="H51" s="416"/>
    </row>
    <row r="52" spans="1:8" s="418" customFormat="1" ht="39" customHeight="1">
      <c r="A52" s="393"/>
      <c r="B52" s="409" t="s">
        <v>736</v>
      </c>
      <c r="C52" s="405"/>
      <c r="D52" s="474"/>
      <c r="E52" s="416"/>
      <c r="F52" s="416"/>
      <c r="G52" s="416"/>
      <c r="H52" s="416"/>
    </row>
    <row r="53" spans="1:8" s="418" customFormat="1">
      <c r="A53" s="393"/>
      <c r="B53" s="409"/>
      <c r="C53" s="405"/>
      <c r="D53" s="474"/>
      <c r="E53" s="416"/>
      <c r="F53" s="416"/>
      <c r="G53" s="416"/>
      <c r="H53" s="416"/>
    </row>
    <row r="54" spans="1:8" s="418" customFormat="1" ht="15.75" customHeight="1">
      <c r="A54" s="393">
        <f>MAX($A$18:A53)+1</f>
        <v>15</v>
      </c>
      <c r="B54" s="409" t="s">
        <v>737</v>
      </c>
      <c r="C54" s="405" t="s">
        <v>92</v>
      </c>
      <c r="D54" s="474">
        <v>1</v>
      </c>
      <c r="E54" s="1267"/>
      <c r="F54" s="416">
        <f>E54*D54</f>
        <v>0</v>
      </c>
      <c r="G54" s="416"/>
      <c r="H54" s="416"/>
    </row>
    <row r="55" spans="1:8" s="418" customFormat="1">
      <c r="A55" s="393"/>
      <c r="B55" s="409"/>
      <c r="C55" s="405"/>
      <c r="D55" s="474"/>
      <c r="E55" s="416"/>
      <c r="F55" s="416"/>
      <c r="G55" s="416"/>
      <c r="H55" s="416"/>
    </row>
    <row r="56" spans="1:8" s="418" customFormat="1">
      <c r="A56" s="393"/>
      <c r="B56" s="409" t="s">
        <v>738</v>
      </c>
      <c r="C56" s="405"/>
      <c r="D56" s="474"/>
      <c r="E56" s="416"/>
      <c r="F56" s="416"/>
      <c r="G56" s="416"/>
      <c r="H56" s="416"/>
    </row>
    <row r="57" spans="1:8" s="418" customFormat="1">
      <c r="A57" s="393"/>
      <c r="B57" s="409"/>
      <c r="C57" s="405"/>
      <c r="D57" s="474"/>
      <c r="E57" s="416"/>
      <c r="F57" s="416"/>
      <c r="G57" s="416"/>
      <c r="H57" s="416"/>
    </row>
    <row r="58" spans="1:8" s="418" customFormat="1">
      <c r="A58" s="393">
        <f>MAX($A$18:A57)+1</f>
        <v>16</v>
      </c>
      <c r="B58" s="524" t="s">
        <v>739</v>
      </c>
      <c r="C58" s="405" t="s">
        <v>92</v>
      </c>
      <c r="D58" s="474">
        <v>1</v>
      </c>
      <c r="E58" s="1267"/>
      <c r="F58" s="416">
        <f>E58*D58</f>
        <v>0</v>
      </c>
      <c r="G58" s="416"/>
      <c r="H58" s="416"/>
    </row>
    <row r="59" spans="1:8" s="418" customFormat="1">
      <c r="A59" s="393"/>
      <c r="B59" s="525"/>
      <c r="C59" s="405"/>
      <c r="D59" s="474"/>
      <c r="E59" s="416"/>
      <c r="F59" s="416"/>
      <c r="G59" s="416"/>
      <c r="H59" s="416"/>
    </row>
    <row r="60" spans="1:8" s="418" customFormat="1">
      <c r="A60" s="393"/>
      <c r="B60" s="409"/>
      <c r="C60" s="405"/>
      <c r="D60" s="474"/>
      <c r="E60" s="416"/>
      <c r="F60" s="416"/>
      <c r="G60" s="416"/>
      <c r="H60" s="416"/>
    </row>
    <row r="61" spans="1:8" s="418" customFormat="1" ht="12">
      <c r="A61" s="393">
        <f>MAX($A$4:A60)+1</f>
        <v>17</v>
      </c>
      <c r="B61" s="526" t="s">
        <v>740</v>
      </c>
      <c r="C61" s="527" t="s">
        <v>92</v>
      </c>
      <c r="D61" s="528">
        <v>1</v>
      </c>
      <c r="E61" s="1267"/>
      <c r="F61" s="416">
        <f>E61*D61</f>
        <v>0</v>
      </c>
      <c r="G61" s="416"/>
      <c r="H61" s="416"/>
    </row>
    <row r="62" spans="1:8" s="418" customFormat="1" ht="12">
      <c r="A62" s="393"/>
      <c r="B62" s="525"/>
      <c r="C62" s="527"/>
      <c r="D62" s="528"/>
      <c r="E62" s="529"/>
      <c r="F62" s="529"/>
      <c r="G62" s="416"/>
      <c r="H62" s="416"/>
    </row>
    <row r="63" spans="1:8" s="418" customFormat="1" ht="12">
      <c r="A63" s="393">
        <f>MAX($A$4:A62)+1</f>
        <v>18</v>
      </c>
      <c r="B63" s="525" t="s">
        <v>741</v>
      </c>
      <c r="C63" s="527" t="s">
        <v>92</v>
      </c>
      <c r="D63" s="528">
        <v>1</v>
      </c>
      <c r="E63" s="1267"/>
      <c r="F63" s="416">
        <f>E63*D63</f>
        <v>0</v>
      </c>
      <c r="G63" s="416"/>
      <c r="H63" s="416"/>
    </row>
    <row r="64" spans="1:8" s="418" customFormat="1" ht="12">
      <c r="A64" s="393"/>
      <c r="B64" s="525"/>
      <c r="C64" s="527"/>
      <c r="D64" s="528"/>
      <c r="E64" s="416"/>
      <c r="F64" s="416"/>
      <c r="G64" s="416"/>
      <c r="H64" s="416"/>
    </row>
    <row r="65" spans="1:8" s="418" customFormat="1" ht="12">
      <c r="A65" s="393">
        <f>MAX($A$4:A64)+1</f>
        <v>19</v>
      </c>
      <c r="B65" s="525" t="s">
        <v>742</v>
      </c>
      <c r="C65" s="530" t="s">
        <v>92</v>
      </c>
      <c r="D65" s="531">
        <v>1</v>
      </c>
      <c r="E65" s="1267"/>
      <c r="F65" s="416">
        <f>E65*D65</f>
        <v>0</v>
      </c>
      <c r="G65" s="416"/>
      <c r="H65" s="416"/>
    </row>
    <row r="66" spans="1:8" s="418" customFormat="1" ht="12">
      <c r="A66" s="393"/>
      <c r="B66" s="525"/>
      <c r="C66" s="527"/>
      <c r="D66" s="528"/>
      <c r="E66" s="416"/>
      <c r="F66" s="416"/>
      <c r="G66" s="416"/>
      <c r="H66" s="416"/>
    </row>
    <row r="67" spans="1:8" s="418" customFormat="1" ht="12">
      <c r="A67" s="393">
        <f>MAX($A$4:A66)+1</f>
        <v>20</v>
      </c>
      <c r="B67" s="525" t="s">
        <v>743</v>
      </c>
      <c r="C67" s="530" t="s">
        <v>92</v>
      </c>
      <c r="D67" s="531">
        <v>1</v>
      </c>
      <c r="E67" s="1267"/>
      <c r="F67" s="416">
        <f>E67*D67</f>
        <v>0</v>
      </c>
      <c r="G67" s="416"/>
      <c r="H67" s="416"/>
    </row>
    <row r="68" spans="1:8" s="418" customFormat="1">
      <c r="A68" s="393"/>
      <c r="B68" s="409"/>
      <c r="C68" s="405"/>
      <c r="D68" s="474"/>
      <c r="E68" s="416"/>
      <c r="F68" s="416"/>
      <c r="G68" s="416"/>
      <c r="H68" s="416"/>
    </row>
    <row r="69" spans="1:8" s="418" customFormat="1" ht="360">
      <c r="A69" s="393">
        <f>MAX($A$4:A68)+1</f>
        <v>21</v>
      </c>
      <c r="B69" s="443" t="s">
        <v>744</v>
      </c>
      <c r="C69" s="530" t="s">
        <v>92</v>
      </c>
      <c r="D69" s="531">
        <v>1</v>
      </c>
      <c r="E69" s="1270"/>
      <c r="F69" s="529">
        <f>E69*D69</f>
        <v>0</v>
      </c>
      <c r="G69" s="416"/>
      <c r="H69" s="416"/>
    </row>
    <row r="70" spans="1:8" s="418" customFormat="1">
      <c r="A70" s="393"/>
      <c r="B70" s="409"/>
      <c r="C70" s="405"/>
      <c r="D70" s="474"/>
      <c r="E70" s="416"/>
      <c r="F70" s="416"/>
      <c r="G70" s="416"/>
      <c r="H70" s="416"/>
    </row>
    <row r="71" spans="1:8" s="418" customFormat="1" ht="24">
      <c r="A71" s="393">
        <f>MAX($A$4:A70)+1</f>
        <v>22</v>
      </c>
      <c r="B71" s="409" t="s">
        <v>745</v>
      </c>
      <c r="C71" s="530" t="s">
        <v>92</v>
      </c>
      <c r="D71" s="531">
        <v>1</v>
      </c>
      <c r="E71" s="1267"/>
      <c r="F71" s="416">
        <f>E71*D71</f>
        <v>0</v>
      </c>
      <c r="G71" s="416"/>
      <c r="H71" s="416"/>
    </row>
    <row r="72" spans="1:8" s="418" customFormat="1">
      <c r="A72" s="393"/>
      <c r="B72" s="409"/>
      <c r="C72" s="405"/>
      <c r="D72" s="474"/>
      <c r="E72" s="416"/>
      <c r="F72" s="416"/>
      <c r="G72" s="416"/>
      <c r="H72" s="416"/>
    </row>
    <row r="73" spans="1:8" s="418" customFormat="1" ht="12">
      <c r="A73" s="393">
        <f>MAX($A$4:A72)+1</f>
        <v>23</v>
      </c>
      <c r="B73" s="409" t="s">
        <v>746</v>
      </c>
      <c r="C73" s="530" t="s">
        <v>92</v>
      </c>
      <c r="D73" s="531">
        <v>1</v>
      </c>
      <c r="E73" s="1267"/>
      <c r="F73" s="416">
        <f>E73*D73</f>
        <v>0</v>
      </c>
      <c r="G73" s="416"/>
      <c r="H73" s="416"/>
    </row>
    <row r="74" spans="1:8" s="418" customFormat="1" ht="12">
      <c r="A74" s="393"/>
      <c r="B74" s="409"/>
      <c r="C74" s="530"/>
      <c r="D74" s="531"/>
      <c r="E74" s="416"/>
      <c r="F74" s="416"/>
      <c r="G74" s="416"/>
      <c r="H74" s="416"/>
    </row>
    <row r="75" spans="1:8" s="418" customFormat="1" ht="12">
      <c r="A75" s="393">
        <f>MAX($A$4:A74)+1</f>
        <v>24</v>
      </c>
      <c r="B75" s="526" t="s">
        <v>747</v>
      </c>
      <c r="C75" s="532" t="s">
        <v>92</v>
      </c>
      <c r="D75" s="532">
        <v>1</v>
      </c>
      <c r="E75" s="1270"/>
      <c r="F75" s="529">
        <f>E75*D75</f>
        <v>0</v>
      </c>
      <c r="G75" s="416"/>
      <c r="H75" s="416"/>
    </row>
    <row r="76" spans="1:8" s="418" customFormat="1" ht="12">
      <c r="A76" s="393"/>
      <c r="B76" s="526"/>
      <c r="C76" s="532"/>
      <c r="D76" s="532"/>
      <c r="E76" s="529"/>
      <c r="F76" s="529"/>
      <c r="G76" s="416"/>
      <c r="H76" s="416"/>
    </row>
    <row r="77" spans="1:8" s="418" customFormat="1" ht="138.75" customHeight="1">
      <c r="A77" s="393">
        <f>MAX($A$4:A75)+1</f>
        <v>25</v>
      </c>
      <c r="B77" s="526" t="s">
        <v>748</v>
      </c>
      <c r="C77" s="532" t="s">
        <v>92</v>
      </c>
      <c r="D77" s="532">
        <v>1</v>
      </c>
      <c r="E77" s="1270"/>
      <c r="F77" s="529">
        <f>E77*D77</f>
        <v>0</v>
      </c>
      <c r="G77" s="416"/>
      <c r="H77" s="416"/>
    </row>
    <row r="78" spans="1:8" s="418" customFormat="1">
      <c r="A78" s="393"/>
      <c r="B78" s="409"/>
      <c r="C78" s="405"/>
      <c r="D78" s="474"/>
      <c r="E78" s="416"/>
      <c r="F78" s="416"/>
      <c r="G78" s="416"/>
      <c r="H78" s="416"/>
    </row>
    <row r="79" spans="1:8" s="418" customFormat="1" ht="12">
      <c r="A79" s="393">
        <f>MAX($A$4:A78)+1</f>
        <v>26</v>
      </c>
      <c r="B79" s="526" t="s">
        <v>749</v>
      </c>
      <c r="C79" s="533" t="s">
        <v>92</v>
      </c>
      <c r="D79" s="533">
        <v>1</v>
      </c>
      <c r="E79" s="1270"/>
      <c r="F79" s="529">
        <f>E79*D79</f>
        <v>0</v>
      </c>
      <c r="G79" s="416"/>
      <c r="H79" s="416"/>
    </row>
    <row r="80" spans="1:8" s="418" customFormat="1">
      <c r="A80" s="393"/>
      <c r="B80" s="409"/>
      <c r="C80" s="405"/>
      <c r="D80" s="474"/>
      <c r="E80" s="416"/>
      <c r="F80" s="416"/>
      <c r="G80" s="416"/>
      <c r="H80" s="416"/>
    </row>
    <row r="81" spans="1:11" s="418" customFormat="1" ht="12">
      <c r="A81" s="393">
        <f>MAX($A$4:A80)+1</f>
        <v>27</v>
      </c>
      <c r="B81" s="526" t="s">
        <v>750</v>
      </c>
      <c r="C81" s="533" t="s">
        <v>92</v>
      </c>
      <c r="D81" s="533">
        <v>1</v>
      </c>
      <c r="E81" s="1270"/>
      <c r="F81" s="529">
        <f>E81*D81</f>
        <v>0</v>
      </c>
      <c r="G81" s="416"/>
      <c r="H81" s="416"/>
    </row>
    <row r="82" spans="1:11" s="418" customFormat="1">
      <c r="A82" s="393"/>
      <c r="B82" s="409"/>
      <c r="C82" s="405"/>
      <c r="D82" s="474"/>
      <c r="E82" s="416"/>
      <c r="F82" s="416"/>
      <c r="G82" s="416"/>
      <c r="H82" s="416"/>
    </row>
    <row r="83" spans="1:11" s="418" customFormat="1" ht="12" customHeight="1">
      <c r="A83" s="393">
        <f>MAX($A$4:A82)+1</f>
        <v>28</v>
      </c>
      <c r="B83" s="440" t="s">
        <v>751</v>
      </c>
      <c r="C83" s="405" t="s">
        <v>92</v>
      </c>
      <c r="D83" s="474">
        <v>1</v>
      </c>
      <c r="E83" s="1267"/>
      <c r="F83" s="416">
        <f>E83*D83</f>
        <v>0</v>
      </c>
    </row>
    <row r="84" spans="1:11" s="418" customFormat="1" ht="12" customHeight="1">
      <c r="A84" s="393"/>
      <c r="B84" s="409" t="s">
        <v>752</v>
      </c>
      <c r="C84" s="405"/>
      <c r="D84" s="474"/>
      <c r="E84" s="416"/>
      <c r="F84" s="416"/>
      <c r="G84" s="416"/>
      <c r="H84" s="416"/>
    </row>
    <row r="85" spans="1:11" s="418" customFormat="1" ht="12" customHeight="1">
      <c r="A85" s="393"/>
      <c r="B85" s="409" t="s">
        <v>753</v>
      </c>
      <c r="C85" s="405"/>
      <c r="D85" s="474"/>
      <c r="E85" s="416"/>
      <c r="F85" s="416"/>
      <c r="G85" s="416"/>
      <c r="H85" s="416"/>
    </row>
    <row r="86" spans="1:11" s="418" customFormat="1" ht="12" customHeight="1">
      <c r="A86" s="393"/>
      <c r="B86" s="409" t="s">
        <v>754</v>
      </c>
      <c r="C86" s="405"/>
      <c r="D86" s="474"/>
      <c r="E86" s="416"/>
      <c r="F86" s="416"/>
      <c r="G86" s="416"/>
      <c r="H86" s="416"/>
    </row>
    <row r="87" spans="1:11" s="418" customFormat="1" ht="12" customHeight="1">
      <c r="A87" s="393"/>
      <c r="B87" s="440"/>
      <c r="C87" s="405"/>
      <c r="D87" s="474"/>
      <c r="E87" s="416"/>
      <c r="F87" s="416"/>
    </row>
    <row r="88" spans="1:11" s="361" customFormat="1">
      <c r="A88" s="393">
        <f>MAX($A$18:A87)+1</f>
        <v>29</v>
      </c>
      <c r="B88" s="409" t="s">
        <v>755</v>
      </c>
      <c r="C88" s="405"/>
      <c r="D88" s="474"/>
      <c r="E88" s="416"/>
      <c r="F88" s="416"/>
      <c r="G88" s="416"/>
      <c r="H88" s="416"/>
      <c r="I88" s="416"/>
      <c r="K88" s="522"/>
    </row>
    <row r="89" spans="1:11" s="361" customFormat="1">
      <c r="A89" s="393"/>
      <c r="B89" s="409" t="s">
        <v>756</v>
      </c>
      <c r="C89" s="405" t="s">
        <v>285</v>
      </c>
      <c r="D89" s="474">
        <v>14</v>
      </c>
      <c r="E89" s="1267"/>
      <c r="F89" s="416">
        <f>E89*D89</f>
        <v>0</v>
      </c>
      <c r="I89" s="416"/>
      <c r="K89" s="522"/>
    </row>
    <row r="90" spans="1:11" s="361" customFormat="1">
      <c r="A90" s="393"/>
      <c r="B90" s="409"/>
      <c r="C90" s="405"/>
      <c r="D90" s="474"/>
      <c r="E90" s="416"/>
      <c r="F90" s="416"/>
      <c r="I90" s="416"/>
      <c r="K90" s="522"/>
    </row>
    <row r="91" spans="1:11" s="361" customFormat="1">
      <c r="A91" s="393">
        <f>MAX($A$18:A89)+1</f>
        <v>30</v>
      </c>
      <c r="B91" s="409" t="s">
        <v>757</v>
      </c>
      <c r="C91" s="405"/>
      <c r="D91" s="474"/>
      <c r="E91" s="416"/>
      <c r="F91" s="416"/>
      <c r="I91" s="416"/>
      <c r="K91" s="522"/>
    </row>
    <row r="92" spans="1:11" s="361" customFormat="1">
      <c r="A92" s="393"/>
      <c r="B92" s="409" t="s">
        <v>756</v>
      </c>
      <c r="C92" s="405" t="s">
        <v>285</v>
      </c>
      <c r="D92" s="474">
        <v>1</v>
      </c>
      <c r="E92" s="1267"/>
      <c r="F92" s="416">
        <f>E92*D92</f>
        <v>0</v>
      </c>
      <c r="I92" s="416"/>
      <c r="K92" s="522"/>
    </row>
    <row r="93" spans="1:11" s="361" customFormat="1">
      <c r="A93" s="393"/>
      <c r="B93" s="409"/>
      <c r="C93" s="405"/>
      <c r="D93" s="474"/>
      <c r="E93" s="416"/>
      <c r="F93" s="416"/>
      <c r="I93" s="416"/>
      <c r="K93" s="522"/>
    </row>
    <row r="94" spans="1:11" s="361" customFormat="1">
      <c r="A94" s="393">
        <f>MAX($A$18:A93)+1</f>
        <v>31</v>
      </c>
      <c r="B94" s="409" t="s">
        <v>758</v>
      </c>
      <c r="C94" s="405"/>
      <c r="D94" s="474"/>
      <c r="E94" s="416"/>
      <c r="F94" s="416"/>
      <c r="I94" s="416"/>
      <c r="K94" s="522"/>
    </row>
    <row r="95" spans="1:11" s="361" customFormat="1">
      <c r="A95" s="393"/>
      <c r="B95" s="409" t="s">
        <v>759</v>
      </c>
      <c r="C95" s="405" t="s">
        <v>285</v>
      </c>
      <c r="D95" s="474">
        <v>1</v>
      </c>
      <c r="E95" s="1267"/>
      <c r="F95" s="416">
        <f>E95*D95</f>
        <v>0</v>
      </c>
      <c r="I95" s="416"/>
      <c r="K95" s="522"/>
    </row>
    <row r="96" spans="1:11" s="361" customFormat="1">
      <c r="A96" s="393"/>
      <c r="B96" s="409" t="s">
        <v>760</v>
      </c>
      <c r="C96" s="405" t="s">
        <v>285</v>
      </c>
      <c r="D96" s="474">
        <v>1</v>
      </c>
      <c r="E96" s="1267"/>
      <c r="F96" s="416">
        <f>E96*D96</f>
        <v>0</v>
      </c>
      <c r="I96" s="416"/>
      <c r="K96" s="522"/>
    </row>
    <row r="97" spans="1:11" s="361" customFormat="1">
      <c r="A97" s="393"/>
      <c r="B97" s="409"/>
      <c r="C97" s="405"/>
      <c r="D97" s="474"/>
      <c r="E97" s="416"/>
      <c r="F97" s="416"/>
      <c r="G97" s="416"/>
      <c r="H97" s="416"/>
      <c r="I97" s="416"/>
      <c r="K97" s="522"/>
    </row>
    <row r="98" spans="1:11" s="418" customFormat="1" ht="24">
      <c r="A98" s="393">
        <f>MAX($A$18:A97)+1</f>
        <v>32</v>
      </c>
      <c r="B98" s="409" t="s">
        <v>761</v>
      </c>
      <c r="C98" s="405"/>
      <c r="D98" s="474"/>
      <c r="E98" s="416"/>
      <c r="F98" s="416"/>
    </row>
    <row r="99" spans="1:11" s="418" customFormat="1">
      <c r="A99" s="393"/>
      <c r="B99" s="409" t="s">
        <v>762</v>
      </c>
      <c r="C99" s="405" t="s">
        <v>285</v>
      </c>
      <c r="D99" s="474">
        <v>6</v>
      </c>
      <c r="E99" s="1267"/>
      <c r="F99" s="416">
        <f>E99*D99</f>
        <v>0</v>
      </c>
    </row>
    <row r="100" spans="1:11" s="418" customFormat="1">
      <c r="A100" s="393"/>
      <c r="B100" s="409"/>
      <c r="C100" s="405"/>
      <c r="D100" s="474"/>
      <c r="E100" s="416"/>
      <c r="F100" s="416"/>
    </row>
    <row r="101" spans="1:11" s="418" customFormat="1" ht="24">
      <c r="A101" s="393">
        <f>MAX($A$18:A100)+1</f>
        <v>33</v>
      </c>
      <c r="B101" s="409" t="s">
        <v>763</v>
      </c>
      <c r="C101" s="405" t="s">
        <v>285</v>
      </c>
      <c r="D101" s="474">
        <v>10</v>
      </c>
      <c r="E101" s="1267"/>
      <c r="F101" s="416">
        <f>E101*D101</f>
        <v>0</v>
      </c>
    </row>
    <row r="102" spans="1:11" s="418" customFormat="1">
      <c r="A102" s="393"/>
      <c r="B102" s="409"/>
      <c r="C102" s="405"/>
      <c r="D102" s="474"/>
      <c r="E102" s="416"/>
      <c r="F102" s="416"/>
    </row>
    <row r="103" spans="1:11" s="418" customFormat="1" ht="13.5">
      <c r="A103" s="393">
        <f>MAX($A$18:A100)+1</f>
        <v>33</v>
      </c>
      <c r="B103" s="409" t="s">
        <v>764</v>
      </c>
      <c r="C103" s="405" t="s">
        <v>285</v>
      </c>
      <c r="D103" s="474">
        <v>8</v>
      </c>
      <c r="E103" s="1267"/>
      <c r="F103" s="416">
        <f>E103*D103</f>
        <v>0</v>
      </c>
    </row>
    <row r="104" spans="1:11" s="418" customFormat="1">
      <c r="A104" s="393"/>
      <c r="B104" s="409"/>
      <c r="C104" s="405"/>
      <c r="D104" s="474"/>
      <c r="E104" s="416"/>
      <c r="F104" s="416"/>
    </row>
    <row r="105" spans="1:11" s="418" customFormat="1">
      <c r="A105" s="393">
        <f>MAX($A$18:A104)+1</f>
        <v>34</v>
      </c>
      <c r="B105" s="409" t="s">
        <v>765</v>
      </c>
      <c r="C105" s="405" t="s">
        <v>285</v>
      </c>
      <c r="D105" s="474">
        <v>4</v>
      </c>
      <c r="E105" s="1267"/>
      <c r="F105" s="416">
        <f>E105*D105</f>
        <v>0</v>
      </c>
    </row>
    <row r="106" spans="1:11" s="418" customFormat="1">
      <c r="A106" s="393"/>
      <c r="B106" s="443"/>
      <c r="C106" s="405"/>
      <c r="D106" s="474"/>
      <c r="E106" s="416"/>
      <c r="F106" s="416"/>
      <c r="G106" s="416"/>
      <c r="H106" s="416"/>
    </row>
    <row r="107" spans="1:11" s="421" customFormat="1" ht="24">
      <c r="A107" s="393">
        <f>MAX($A$18:A105)+1</f>
        <v>35</v>
      </c>
      <c r="B107" s="443" t="s">
        <v>766</v>
      </c>
      <c r="C107" s="405" t="s">
        <v>285</v>
      </c>
      <c r="D107" s="534">
        <v>1</v>
      </c>
      <c r="E107" s="1267"/>
      <c r="F107" s="416">
        <f>E107*D107</f>
        <v>0</v>
      </c>
      <c r="I107" s="416"/>
      <c r="J107" s="361"/>
      <c r="K107" s="522"/>
    </row>
    <row r="108" spans="1:11" s="361" customFormat="1" ht="14.25" customHeight="1">
      <c r="A108" s="393"/>
      <c r="B108" s="409"/>
      <c r="F108" s="416"/>
      <c r="I108" s="355"/>
      <c r="K108" s="522"/>
    </row>
    <row r="109" spans="1:11" s="361" customFormat="1" ht="132" customHeight="1">
      <c r="A109" s="393">
        <f>MAX($A$18:A108)+1</f>
        <v>36</v>
      </c>
      <c r="B109" s="409" t="s">
        <v>767</v>
      </c>
      <c r="C109" s="405"/>
      <c r="D109" s="474"/>
      <c r="E109" s="535"/>
      <c r="F109" s="536"/>
      <c r="G109" s="416"/>
      <c r="H109" s="416"/>
      <c r="I109" s="416"/>
      <c r="K109" s="522"/>
    </row>
    <row r="110" spans="1:11" s="361" customFormat="1">
      <c r="A110" s="393"/>
      <c r="B110" s="409" t="s">
        <v>768</v>
      </c>
      <c r="C110" s="405" t="s">
        <v>92</v>
      </c>
      <c r="D110" s="474">
        <v>1</v>
      </c>
      <c r="E110" s="1267"/>
      <c r="F110" s="416">
        <f>E110*D110</f>
        <v>0</v>
      </c>
      <c r="I110" s="416"/>
      <c r="K110" s="522"/>
    </row>
    <row r="111" spans="1:11" s="361" customFormat="1">
      <c r="A111" s="393"/>
      <c r="B111" s="409"/>
      <c r="C111" s="405"/>
      <c r="D111" s="474"/>
      <c r="E111" s="416"/>
      <c r="F111" s="416"/>
      <c r="G111" s="416"/>
      <c r="H111" s="416"/>
      <c r="I111" s="416"/>
      <c r="K111" s="522"/>
    </row>
    <row r="112" spans="1:11" s="412" customFormat="1" ht="84.75" customHeight="1">
      <c r="A112" s="393">
        <f>MAX($A$18:A111)+1</f>
        <v>37</v>
      </c>
      <c r="B112" s="443" t="s">
        <v>769</v>
      </c>
      <c r="C112" s="405"/>
      <c r="D112" s="474"/>
      <c r="I112" s="416"/>
      <c r="J112" s="418"/>
      <c r="K112" s="469"/>
    </row>
    <row r="113" spans="1:11" s="412" customFormat="1">
      <c r="A113" s="393"/>
      <c r="B113" s="409" t="s">
        <v>770</v>
      </c>
      <c r="C113" s="405" t="s">
        <v>83</v>
      </c>
      <c r="D113" s="474">
        <v>22</v>
      </c>
      <c r="E113" s="1267"/>
      <c r="F113" s="416">
        <f>E113*D113</f>
        <v>0</v>
      </c>
      <c r="I113" s="416"/>
      <c r="J113" s="418"/>
      <c r="K113" s="469"/>
    </row>
    <row r="114" spans="1:11" s="412" customFormat="1">
      <c r="A114" s="393"/>
      <c r="B114" s="409" t="s">
        <v>771</v>
      </c>
      <c r="C114" s="405" t="s">
        <v>83</v>
      </c>
      <c r="D114" s="474">
        <v>88</v>
      </c>
      <c r="E114" s="1267"/>
      <c r="F114" s="416">
        <f>E114*D114</f>
        <v>0</v>
      </c>
      <c r="I114" s="416"/>
      <c r="J114" s="418"/>
      <c r="K114" s="469"/>
    </row>
    <row r="115" spans="1:11" s="412" customFormat="1">
      <c r="A115" s="393"/>
      <c r="B115" s="409" t="s">
        <v>772</v>
      </c>
      <c r="C115" s="405" t="s">
        <v>83</v>
      </c>
      <c r="D115" s="474">
        <v>40</v>
      </c>
      <c r="E115" s="1267"/>
      <c r="F115" s="416">
        <f>E115*D115</f>
        <v>0</v>
      </c>
      <c r="I115" s="416"/>
      <c r="J115" s="418"/>
      <c r="K115" s="469"/>
    </row>
    <row r="116" spans="1:11" s="412" customFormat="1">
      <c r="A116" s="393"/>
      <c r="B116" s="409"/>
      <c r="C116" s="405"/>
      <c r="D116" s="474"/>
      <c r="I116" s="416"/>
      <c r="J116" s="418"/>
      <c r="K116" s="469"/>
    </row>
    <row r="117" spans="1:11" s="421" customFormat="1" ht="17.45" customHeight="1">
      <c r="A117" s="393">
        <f>MAX($A$18:A116)+1</f>
        <v>38</v>
      </c>
      <c r="B117" s="409" t="s">
        <v>679</v>
      </c>
      <c r="C117" s="405"/>
      <c r="D117" s="474"/>
      <c r="E117" s="406"/>
      <c r="F117" s="406"/>
      <c r="I117" s="416"/>
      <c r="J117" s="361"/>
      <c r="K117" s="522"/>
    </row>
    <row r="118" spans="1:11" s="361" customFormat="1" ht="14.25" customHeight="1">
      <c r="A118" s="393"/>
      <c r="B118" s="409" t="s">
        <v>614</v>
      </c>
      <c r="C118" s="405" t="s">
        <v>285</v>
      </c>
      <c r="D118" s="474">
        <f>D113/2</f>
        <v>11</v>
      </c>
      <c r="E118" s="1267"/>
      <c r="F118" s="416">
        <f>E118*D118</f>
        <v>0</v>
      </c>
      <c r="I118" s="355"/>
      <c r="K118" s="522"/>
    </row>
    <row r="119" spans="1:11" s="361" customFormat="1" ht="14.25" customHeight="1">
      <c r="A119" s="393"/>
      <c r="B119" s="409" t="s">
        <v>773</v>
      </c>
      <c r="C119" s="405" t="s">
        <v>285</v>
      </c>
      <c r="D119" s="474">
        <v>40</v>
      </c>
      <c r="E119" s="1267"/>
      <c r="F119" s="416">
        <f>E119*D119</f>
        <v>0</v>
      </c>
      <c r="I119" s="355"/>
      <c r="K119" s="522"/>
    </row>
    <row r="120" spans="1:11" s="361" customFormat="1" ht="14.25" customHeight="1">
      <c r="A120" s="393"/>
      <c r="B120" s="409" t="s">
        <v>774</v>
      </c>
      <c r="C120" s="405" t="s">
        <v>285</v>
      </c>
      <c r="D120" s="474">
        <f>D115/2</f>
        <v>20</v>
      </c>
      <c r="E120" s="1267"/>
      <c r="F120" s="416">
        <f>E120*D120</f>
        <v>0</v>
      </c>
      <c r="I120" s="355"/>
      <c r="K120" s="522"/>
    </row>
    <row r="121" spans="1:11" s="361" customFormat="1" ht="14.25" customHeight="1">
      <c r="A121" s="393"/>
      <c r="B121" s="409"/>
      <c r="C121" s="405"/>
      <c r="D121" s="474"/>
      <c r="E121" s="406"/>
      <c r="F121" s="416"/>
      <c r="I121" s="416"/>
      <c r="K121" s="522"/>
    </row>
    <row r="122" spans="1:11" s="361" customFormat="1" ht="14.25" customHeight="1">
      <c r="A122" s="393">
        <f>MAX($A$18:A121)+1</f>
        <v>39</v>
      </c>
      <c r="B122" s="409" t="s">
        <v>1586</v>
      </c>
      <c r="C122" s="762"/>
      <c r="D122" s="763"/>
      <c r="E122" s="416"/>
      <c r="F122" s="416"/>
      <c r="I122" s="416"/>
      <c r="K122" s="522"/>
    </row>
    <row r="123" spans="1:11" s="361" customFormat="1" ht="14.25" customHeight="1">
      <c r="A123" s="393"/>
      <c r="B123" s="409" t="s">
        <v>1587</v>
      </c>
      <c r="C123" s="762"/>
      <c r="D123" s="763"/>
      <c r="E123" s="416"/>
      <c r="F123" s="416"/>
      <c r="I123" s="416"/>
      <c r="K123" s="522"/>
    </row>
    <row r="124" spans="1:11" s="361" customFormat="1" ht="14.25" customHeight="1">
      <c r="A124" s="393"/>
      <c r="B124" s="409" t="s">
        <v>1588</v>
      </c>
      <c r="C124" s="762"/>
      <c r="D124" s="763"/>
      <c r="E124" s="416"/>
      <c r="F124" s="416"/>
      <c r="I124" s="416"/>
      <c r="K124" s="522"/>
    </row>
    <row r="125" spans="1:11" s="361" customFormat="1" ht="14.25" customHeight="1">
      <c r="A125" s="393"/>
      <c r="B125" s="409" t="s">
        <v>1589</v>
      </c>
      <c r="C125" s="762"/>
      <c r="D125" s="763"/>
      <c r="E125" s="416"/>
      <c r="F125" s="416"/>
      <c r="I125" s="416"/>
      <c r="K125" s="522"/>
    </row>
    <row r="126" spans="1:11" s="361" customFormat="1" ht="14.25" customHeight="1">
      <c r="A126" s="393"/>
      <c r="B126" s="409" t="s">
        <v>1590</v>
      </c>
      <c r="C126" s="762"/>
      <c r="D126" s="763"/>
      <c r="E126" s="416"/>
      <c r="F126" s="416"/>
      <c r="I126" s="416"/>
      <c r="K126" s="522"/>
    </row>
    <row r="127" spans="1:11" s="361" customFormat="1" ht="14.25" customHeight="1">
      <c r="A127" s="393"/>
      <c r="B127" s="409" t="s">
        <v>1591</v>
      </c>
      <c r="C127" s="762"/>
      <c r="D127" s="763"/>
      <c r="E127" s="416"/>
      <c r="F127" s="416"/>
      <c r="I127" s="416"/>
      <c r="K127" s="522"/>
    </row>
    <row r="128" spans="1:11" s="361" customFormat="1" ht="14.25" customHeight="1">
      <c r="A128" s="393"/>
      <c r="B128" s="409" t="s">
        <v>1592</v>
      </c>
      <c r="C128" s="762"/>
      <c r="D128" s="763"/>
      <c r="E128" s="416"/>
      <c r="F128" s="416"/>
      <c r="I128" s="416"/>
      <c r="K128" s="522"/>
    </row>
    <row r="129" spans="1:11" s="361" customFormat="1" ht="14.25" customHeight="1">
      <c r="A129" s="393"/>
      <c r="B129" s="409" t="s">
        <v>1593</v>
      </c>
      <c r="C129" s="762"/>
      <c r="D129" s="763"/>
      <c r="E129" s="416"/>
      <c r="F129" s="416"/>
      <c r="I129" s="416"/>
      <c r="K129" s="522"/>
    </row>
    <row r="130" spans="1:11" s="361" customFormat="1" ht="14.25" customHeight="1">
      <c r="A130" s="393"/>
      <c r="B130" s="409" t="s">
        <v>1594</v>
      </c>
      <c r="C130" s="762"/>
      <c r="D130" s="763"/>
      <c r="E130" s="416"/>
      <c r="F130" s="416"/>
      <c r="I130" s="416"/>
      <c r="K130" s="522"/>
    </row>
    <row r="131" spans="1:11" s="361" customFormat="1" ht="14.25" customHeight="1">
      <c r="A131" s="393"/>
      <c r="B131" s="409" t="s">
        <v>1595</v>
      </c>
      <c r="C131" s="762"/>
      <c r="D131" s="763"/>
      <c r="E131" s="416"/>
      <c r="F131" s="416"/>
      <c r="I131" s="416"/>
      <c r="K131" s="522"/>
    </row>
    <row r="132" spans="1:11" s="361" customFormat="1" ht="14.25" customHeight="1">
      <c r="A132" s="393"/>
      <c r="B132" s="409"/>
      <c r="C132" s="762"/>
      <c r="D132" s="763"/>
      <c r="E132" s="416"/>
      <c r="F132" s="416"/>
      <c r="I132" s="416"/>
      <c r="K132" s="522"/>
    </row>
    <row r="133" spans="1:11" s="361" customFormat="1" ht="14.25" customHeight="1">
      <c r="A133" s="393"/>
      <c r="B133" s="409" t="s">
        <v>1596</v>
      </c>
      <c r="C133" s="762" t="s">
        <v>83</v>
      </c>
      <c r="D133" s="553">
        <v>9</v>
      </c>
      <c r="E133" s="1267"/>
      <c r="F133" s="416">
        <f>+E133*D133</f>
        <v>0</v>
      </c>
      <c r="I133" s="416"/>
      <c r="K133" s="522"/>
    </row>
    <row r="134" spans="1:11" s="361" customFormat="1" ht="14.25" customHeight="1">
      <c r="A134" s="393"/>
      <c r="B134" s="409"/>
      <c r="C134" s="405"/>
      <c r="D134" s="474"/>
      <c r="E134" s="406"/>
      <c r="F134" s="416"/>
      <c r="I134" s="416"/>
      <c r="K134" s="522"/>
    </row>
    <row r="135" spans="1:11" s="361" customFormat="1" ht="14.25" customHeight="1">
      <c r="A135" s="393">
        <f>MAX($A$18:A134)+1</f>
        <v>40</v>
      </c>
      <c r="B135" s="409" t="s">
        <v>1597</v>
      </c>
      <c r="C135" s="405"/>
      <c r="D135" s="474"/>
      <c r="E135" s="406"/>
      <c r="F135" s="416"/>
      <c r="I135" s="416"/>
      <c r="K135" s="522"/>
    </row>
    <row r="136" spans="1:11" s="361" customFormat="1" ht="14.25" customHeight="1">
      <c r="A136" s="393"/>
      <c r="B136" s="409" t="s">
        <v>1598</v>
      </c>
      <c r="C136" s="762" t="s">
        <v>82</v>
      </c>
      <c r="D136" s="763">
        <v>2</v>
      </c>
      <c r="E136" s="1267"/>
      <c r="F136" s="416">
        <f>+E136*D136</f>
        <v>0</v>
      </c>
      <c r="I136" s="416"/>
      <c r="K136" s="522"/>
    </row>
    <row r="137" spans="1:11" s="361" customFormat="1" ht="14.25" customHeight="1">
      <c r="A137" s="393"/>
      <c r="B137" s="409"/>
      <c r="C137" s="405"/>
      <c r="D137" s="474"/>
      <c r="E137" s="406"/>
      <c r="F137" s="416"/>
      <c r="I137" s="416"/>
      <c r="K137" s="522"/>
    </row>
    <row r="138" spans="1:11" s="361" customFormat="1" ht="14.25" customHeight="1">
      <c r="A138" s="393">
        <f>MAX($A$18:A137)+1</f>
        <v>41</v>
      </c>
      <c r="B138" s="409" t="s">
        <v>1599</v>
      </c>
      <c r="C138" s="405"/>
      <c r="D138" s="474"/>
      <c r="E138" s="406"/>
      <c r="F138" s="416"/>
      <c r="I138" s="416"/>
      <c r="K138" s="522"/>
    </row>
    <row r="139" spans="1:11" s="361" customFormat="1" ht="14.25" customHeight="1">
      <c r="A139" s="393"/>
      <c r="B139" s="409" t="s">
        <v>1600</v>
      </c>
      <c r="C139" s="405"/>
      <c r="D139" s="474"/>
      <c r="E139" s="406"/>
      <c r="F139" s="416"/>
      <c r="I139" s="416"/>
      <c r="K139" s="522"/>
    </row>
    <row r="140" spans="1:11" s="361" customFormat="1" ht="14.25" customHeight="1">
      <c r="A140" s="393"/>
      <c r="B140" s="409" t="s">
        <v>1601</v>
      </c>
      <c r="C140" s="405"/>
      <c r="D140" s="474"/>
      <c r="E140" s="406"/>
      <c r="F140" s="416"/>
      <c r="I140" s="416"/>
      <c r="K140" s="522"/>
    </row>
    <row r="141" spans="1:11" s="361" customFormat="1" ht="14.25" customHeight="1">
      <c r="A141" s="393"/>
      <c r="B141" s="409" t="s">
        <v>1602</v>
      </c>
      <c r="C141" s="405"/>
      <c r="D141" s="474"/>
      <c r="E141" s="406"/>
      <c r="F141" s="416"/>
      <c r="I141" s="416"/>
      <c r="K141" s="522"/>
    </row>
    <row r="142" spans="1:11" s="361" customFormat="1" ht="14.25" customHeight="1">
      <c r="A142" s="393"/>
      <c r="B142" s="409" t="s">
        <v>1603</v>
      </c>
      <c r="C142" s="405"/>
      <c r="D142" s="474"/>
      <c r="E142" s="406"/>
      <c r="F142" s="416"/>
      <c r="I142" s="416"/>
      <c r="K142" s="522"/>
    </row>
    <row r="143" spans="1:11" s="361" customFormat="1" ht="14.25" customHeight="1">
      <c r="A143" s="393"/>
      <c r="B143" s="409" t="s">
        <v>1604</v>
      </c>
      <c r="C143" s="762" t="s">
        <v>82</v>
      </c>
      <c r="D143" s="763">
        <v>2</v>
      </c>
      <c r="E143" s="1267"/>
      <c r="F143" s="416">
        <f>+E143*D143</f>
        <v>0</v>
      </c>
      <c r="I143" s="416"/>
      <c r="K143" s="522"/>
    </row>
    <row r="144" spans="1:11" s="361" customFormat="1" ht="14.25" customHeight="1">
      <c r="A144" s="393"/>
      <c r="B144" s="409"/>
      <c r="C144" s="405"/>
      <c r="D144" s="474"/>
      <c r="E144" s="406"/>
      <c r="F144" s="416"/>
      <c r="I144" s="416"/>
      <c r="K144" s="522"/>
    </row>
    <row r="145" spans="1:11" s="361" customFormat="1" ht="14.25" customHeight="1">
      <c r="A145" s="393">
        <f>MAX($A$18:A144)+1</f>
        <v>42</v>
      </c>
      <c r="B145" s="409" t="s">
        <v>1605</v>
      </c>
      <c r="C145" s="762" t="s">
        <v>83</v>
      </c>
      <c r="D145" s="763">
        <v>11</v>
      </c>
      <c r="E145" s="1267"/>
      <c r="F145" s="416">
        <f>+E145*D145</f>
        <v>0</v>
      </c>
      <c r="I145" s="416"/>
      <c r="K145" s="522"/>
    </row>
    <row r="146" spans="1:11" s="361" customFormat="1" ht="14.25" customHeight="1">
      <c r="A146" s="393"/>
      <c r="B146" s="409"/>
      <c r="C146" s="405"/>
      <c r="D146" s="474"/>
      <c r="E146" s="406"/>
      <c r="F146" s="416"/>
      <c r="I146" s="416"/>
      <c r="K146" s="522"/>
    </row>
    <row r="147" spans="1:11" s="361" customFormat="1" ht="14.25" customHeight="1">
      <c r="A147" s="393">
        <f>MAX($A$18:A146)+1</f>
        <v>43</v>
      </c>
      <c r="B147" s="409" t="s">
        <v>1606</v>
      </c>
      <c r="C147" s="762"/>
      <c r="D147" s="763"/>
      <c r="E147" s="416"/>
      <c r="F147" s="416"/>
      <c r="I147" s="416"/>
      <c r="K147" s="522"/>
    </row>
    <row r="148" spans="1:11" s="361" customFormat="1" ht="14.25" customHeight="1">
      <c r="A148" s="393"/>
      <c r="B148" s="409" t="s">
        <v>1607</v>
      </c>
      <c r="C148" s="762"/>
      <c r="D148" s="763"/>
      <c r="E148" s="416"/>
      <c r="F148" s="416"/>
      <c r="I148" s="416"/>
      <c r="K148" s="522"/>
    </row>
    <row r="149" spans="1:11" s="361" customFormat="1" ht="14.25" customHeight="1">
      <c r="A149" s="393"/>
      <c r="B149" s="409" t="s">
        <v>1608</v>
      </c>
      <c r="C149" s="762"/>
      <c r="D149" s="763"/>
      <c r="E149" s="416"/>
      <c r="F149" s="416"/>
      <c r="I149" s="416"/>
      <c r="K149" s="522"/>
    </row>
    <row r="150" spans="1:11" s="361" customFormat="1" ht="14.25" customHeight="1">
      <c r="A150" s="393"/>
      <c r="B150" s="409" t="s">
        <v>1609</v>
      </c>
      <c r="C150" s="762"/>
      <c r="D150" s="763"/>
      <c r="E150" s="416"/>
      <c r="F150" s="416"/>
      <c r="I150" s="416"/>
      <c r="K150" s="522"/>
    </row>
    <row r="151" spans="1:11" s="361" customFormat="1" ht="14.25" customHeight="1">
      <c r="A151" s="393"/>
      <c r="B151" s="409" t="s">
        <v>1610</v>
      </c>
      <c r="C151" s="762"/>
      <c r="D151" s="763"/>
      <c r="E151" s="416"/>
      <c r="F151" s="416"/>
      <c r="I151" s="416"/>
      <c r="K151" s="522"/>
    </row>
    <row r="152" spans="1:11" s="361" customFormat="1" ht="14.25" customHeight="1">
      <c r="A152" s="393"/>
      <c r="B152" s="409" t="s">
        <v>1611</v>
      </c>
      <c r="C152" s="762"/>
      <c r="D152" s="763"/>
      <c r="E152" s="416"/>
      <c r="F152" s="416"/>
      <c r="I152" s="416"/>
      <c r="K152" s="522"/>
    </row>
    <row r="153" spans="1:11" s="361" customFormat="1" ht="14.25" customHeight="1">
      <c r="A153" s="393"/>
      <c r="B153" s="409"/>
      <c r="C153" s="762"/>
      <c r="D153" s="763"/>
      <c r="E153" s="416"/>
      <c r="F153" s="416"/>
      <c r="I153" s="416"/>
      <c r="K153" s="522"/>
    </row>
    <row r="154" spans="1:11" s="361" customFormat="1" ht="14.25" customHeight="1">
      <c r="A154" s="393"/>
      <c r="B154" s="409" t="s">
        <v>1612</v>
      </c>
      <c r="C154" s="762" t="s">
        <v>82</v>
      </c>
      <c r="D154" s="763">
        <v>2</v>
      </c>
      <c r="E154" s="1267"/>
      <c r="F154" s="416">
        <f>+E154*D154</f>
        <v>0</v>
      </c>
      <c r="I154" s="416"/>
      <c r="K154" s="522"/>
    </row>
    <row r="155" spans="1:11" s="361" customFormat="1" ht="14.25" customHeight="1">
      <c r="A155" s="393"/>
      <c r="B155" s="409"/>
      <c r="C155" s="405"/>
      <c r="D155" s="474"/>
      <c r="E155" s="406"/>
      <c r="F155" s="416"/>
      <c r="I155" s="416"/>
      <c r="K155" s="522"/>
    </row>
    <row r="156" spans="1:11" s="361" customFormat="1" ht="14.25" customHeight="1">
      <c r="A156" s="393">
        <f>MAX($A$18:A155)+1</f>
        <v>44</v>
      </c>
      <c r="B156" s="409" t="s">
        <v>1613</v>
      </c>
      <c r="C156" s="762"/>
      <c r="D156" s="763"/>
      <c r="E156" s="416"/>
      <c r="F156" s="416"/>
      <c r="I156" s="416"/>
      <c r="K156" s="522"/>
    </row>
    <row r="157" spans="1:11" s="361" customFormat="1" ht="14.25" customHeight="1">
      <c r="A157" s="393"/>
      <c r="B157" s="409" t="s">
        <v>1614</v>
      </c>
      <c r="C157" s="762"/>
      <c r="D157" s="763"/>
      <c r="E157" s="416"/>
      <c r="F157" s="416"/>
      <c r="I157" s="416"/>
      <c r="K157" s="522"/>
    </row>
    <row r="158" spans="1:11" s="361" customFormat="1" ht="14.25" customHeight="1">
      <c r="A158" s="393"/>
      <c r="B158" s="409"/>
      <c r="C158" s="762"/>
      <c r="D158" s="763"/>
      <c r="E158" s="416"/>
      <c r="F158" s="416"/>
      <c r="I158" s="416"/>
      <c r="K158" s="522"/>
    </row>
    <row r="159" spans="1:11" s="361" customFormat="1" ht="14.25" customHeight="1">
      <c r="A159" s="393"/>
      <c r="B159" s="409" t="s">
        <v>1604</v>
      </c>
      <c r="C159" s="762" t="s">
        <v>82</v>
      </c>
      <c r="D159" s="763">
        <v>2</v>
      </c>
      <c r="E159" s="1267"/>
      <c r="F159" s="416">
        <f>+E159*D159</f>
        <v>0</v>
      </c>
      <c r="I159" s="416"/>
      <c r="K159" s="522"/>
    </row>
    <row r="160" spans="1:11" s="361" customFormat="1" ht="14.25" customHeight="1">
      <c r="A160" s="393"/>
      <c r="B160" s="409"/>
      <c r="C160" s="405"/>
      <c r="D160" s="474"/>
      <c r="E160" s="406"/>
      <c r="F160" s="416"/>
      <c r="I160" s="416"/>
      <c r="K160" s="522"/>
    </row>
    <row r="161" spans="1:11" s="361" customFormat="1" ht="14.25" customHeight="1">
      <c r="A161" s="393">
        <f>MAX($A$18:A160)+1</f>
        <v>45</v>
      </c>
      <c r="B161" s="409" t="s">
        <v>1615</v>
      </c>
      <c r="C161" s="762"/>
      <c r="D161" s="763"/>
      <c r="E161" s="416"/>
      <c r="F161" s="416"/>
      <c r="I161" s="416"/>
      <c r="K161" s="522"/>
    </row>
    <row r="162" spans="1:11" s="361" customFormat="1" ht="14.25" customHeight="1">
      <c r="A162" s="393"/>
      <c r="B162" s="409" t="s">
        <v>1616</v>
      </c>
      <c r="C162" s="762"/>
      <c r="D162" s="763"/>
      <c r="E162" s="416"/>
      <c r="F162" s="416"/>
      <c r="I162" s="416"/>
      <c r="K162" s="522"/>
    </row>
    <row r="163" spans="1:11" s="361" customFormat="1" ht="14.25" customHeight="1">
      <c r="A163" s="393"/>
      <c r="B163" s="409" t="s">
        <v>1617</v>
      </c>
      <c r="C163" s="762"/>
      <c r="D163" s="763"/>
      <c r="E163" s="416"/>
      <c r="F163" s="416"/>
      <c r="I163" s="416"/>
      <c r="K163" s="522"/>
    </row>
    <row r="164" spans="1:11" s="361" customFormat="1" ht="14.25" customHeight="1">
      <c r="A164" s="393"/>
      <c r="B164" s="409" t="s">
        <v>1618</v>
      </c>
      <c r="C164" s="405"/>
      <c r="D164" s="418"/>
      <c r="E164" s="418"/>
      <c r="F164" s="418"/>
      <c r="I164" s="416"/>
      <c r="K164" s="522"/>
    </row>
    <row r="165" spans="1:11" s="361" customFormat="1" ht="14.25" customHeight="1">
      <c r="A165" s="393"/>
      <c r="B165" s="409" t="s">
        <v>1619</v>
      </c>
      <c r="C165" s="416"/>
      <c r="D165" s="416"/>
      <c r="E165" s="416"/>
      <c r="F165" s="416"/>
      <c r="I165" s="416"/>
      <c r="K165" s="522"/>
    </row>
    <row r="166" spans="1:11" s="361" customFormat="1" ht="14.25" customHeight="1">
      <c r="A166" s="393"/>
      <c r="B166" s="409" t="s">
        <v>1620</v>
      </c>
      <c r="C166" s="416"/>
      <c r="D166" s="416"/>
      <c r="E166" s="416"/>
      <c r="F166" s="416"/>
      <c r="I166" s="416"/>
      <c r="K166" s="522"/>
    </row>
    <row r="167" spans="1:11" s="361" customFormat="1" ht="14.25" customHeight="1">
      <c r="A167" s="393"/>
      <c r="B167" s="409" t="s">
        <v>1621</v>
      </c>
      <c r="C167" s="416"/>
      <c r="D167" s="416"/>
      <c r="E167" s="416"/>
      <c r="F167" s="416"/>
      <c r="I167" s="416"/>
      <c r="K167" s="522"/>
    </row>
    <row r="168" spans="1:11" s="361" customFormat="1" ht="14.25" customHeight="1">
      <c r="A168" s="393"/>
      <c r="B168" s="409"/>
      <c r="C168" s="416"/>
      <c r="D168" s="416"/>
      <c r="E168" s="416"/>
      <c r="F168" s="416"/>
      <c r="I168" s="416"/>
      <c r="K168" s="522"/>
    </row>
    <row r="169" spans="1:11" s="361" customFormat="1" ht="14.25" customHeight="1">
      <c r="A169" s="393"/>
      <c r="B169" s="409" t="s">
        <v>1622</v>
      </c>
      <c r="C169" s="762" t="s">
        <v>82</v>
      </c>
      <c r="D169" s="763">
        <v>2</v>
      </c>
      <c r="E169" s="1267"/>
      <c r="F169" s="416">
        <f>+E169*D169</f>
        <v>0</v>
      </c>
      <c r="I169" s="416"/>
      <c r="K169" s="522"/>
    </row>
    <row r="170" spans="1:11" s="361" customFormat="1" ht="14.25" customHeight="1">
      <c r="A170" s="393"/>
      <c r="B170" s="409"/>
      <c r="C170" s="405"/>
      <c r="D170" s="474"/>
      <c r="E170" s="406"/>
      <c r="F170" s="416"/>
      <c r="I170" s="416"/>
      <c r="K170" s="522"/>
    </row>
    <row r="171" spans="1:11" s="361" customFormat="1" ht="36">
      <c r="A171" s="393">
        <f>MAX($A$18:A170)+1</f>
        <v>46</v>
      </c>
      <c r="B171" s="409" t="s">
        <v>775</v>
      </c>
      <c r="C171" s="405" t="s">
        <v>92</v>
      </c>
      <c r="D171" s="534">
        <v>1</v>
      </c>
      <c r="E171" s="1267"/>
      <c r="F171" s="416">
        <f>E171*D171</f>
        <v>0</v>
      </c>
      <c r="K171" s="522"/>
    </row>
    <row r="172" spans="1:11" s="361" customFormat="1">
      <c r="A172" s="393"/>
      <c r="B172" s="516"/>
      <c r="C172" s="405"/>
      <c r="D172" s="474"/>
      <c r="E172" s="365"/>
      <c r="F172" s="416"/>
      <c r="G172" s="416"/>
      <c r="H172" s="416"/>
      <c r="I172" s="416"/>
      <c r="K172" s="522"/>
    </row>
    <row r="173" spans="1:11" s="418" customFormat="1" ht="75.75" customHeight="1">
      <c r="A173" s="393">
        <f>MAX($A$18:A172)+1</f>
        <v>47</v>
      </c>
      <c r="B173" s="479" t="s">
        <v>667</v>
      </c>
      <c r="C173" s="539"/>
      <c r="D173" s="457"/>
      <c r="G173" s="416"/>
      <c r="H173" s="439"/>
      <c r="K173" s="469"/>
    </row>
    <row r="174" spans="1:11" s="418" customFormat="1" ht="99.75" customHeight="1">
      <c r="A174" s="393"/>
      <c r="B174" s="479" t="s">
        <v>668</v>
      </c>
      <c r="C174" s="539"/>
      <c r="D174" s="457"/>
      <c r="G174" s="416"/>
      <c r="H174" s="439"/>
      <c r="I174" s="416"/>
      <c r="K174" s="469"/>
    </row>
    <row r="175" spans="1:11" s="418" customFormat="1" ht="36">
      <c r="A175" s="393"/>
      <c r="B175" s="479" t="s">
        <v>776</v>
      </c>
      <c r="C175" s="539"/>
      <c r="D175" s="457"/>
      <c r="K175" s="469"/>
    </row>
    <row r="176" spans="1:11" s="418" customFormat="1" ht="12">
      <c r="A176" s="393"/>
      <c r="B176" s="409" t="s">
        <v>772</v>
      </c>
      <c r="C176" s="466" t="s">
        <v>92</v>
      </c>
      <c r="D176" s="534">
        <v>2</v>
      </c>
      <c r="E176" s="1267"/>
      <c r="F176" s="416">
        <f>E176*D176</f>
        <v>0</v>
      </c>
      <c r="K176" s="469"/>
    </row>
    <row r="177" spans="1:11">
      <c r="B177" s="409"/>
      <c r="E177" s="416"/>
      <c r="F177" s="416"/>
      <c r="G177" s="355"/>
      <c r="H177" s="355"/>
      <c r="J177" s="361"/>
      <c r="K177" s="522"/>
    </row>
    <row r="178" spans="1:11" s="361" customFormat="1" ht="25.5">
      <c r="A178" s="393" t="str">
        <f>A9</f>
        <v>1.</v>
      </c>
      <c r="B178" s="540" t="str">
        <f>B9</f>
        <v>KOTEL, TOPLOTNA ČRPALKA, RAZDELILEC, RAZVODI</v>
      </c>
      <c r="C178" s="540"/>
      <c r="D178" s="540"/>
      <c r="E178" s="464" t="s">
        <v>608</v>
      </c>
      <c r="F178" s="465">
        <f>SUM(F10:F176)</f>
        <v>0</v>
      </c>
      <c r="G178" s="416"/>
      <c r="H178" s="416"/>
      <c r="I178" s="416"/>
    </row>
    <row r="179" spans="1:11" s="361" customFormat="1">
      <c r="A179" s="393"/>
      <c r="B179" s="494"/>
      <c r="C179" s="405"/>
      <c r="D179" s="474"/>
      <c r="E179" s="421"/>
      <c r="F179" s="421"/>
      <c r="G179" s="416"/>
      <c r="H179" s="416"/>
      <c r="I179" s="416"/>
    </row>
    <row r="180" spans="1:11" s="361" customFormat="1">
      <c r="A180" s="393" t="s">
        <v>81</v>
      </c>
      <c r="B180" s="521" t="s">
        <v>777</v>
      </c>
      <c r="C180" s="405"/>
      <c r="D180" s="474"/>
      <c r="E180" s="421"/>
      <c r="F180" s="421"/>
      <c r="G180" s="416"/>
      <c r="H180" s="416"/>
      <c r="I180" s="416"/>
    </row>
    <row r="181" spans="1:11" s="361" customFormat="1">
      <c r="A181" s="393"/>
      <c r="B181" s="494"/>
      <c r="C181" s="405"/>
      <c r="D181" s="474"/>
      <c r="E181" s="421"/>
      <c r="F181" s="421"/>
      <c r="G181" s="416"/>
      <c r="H181" s="416"/>
      <c r="I181" s="416"/>
    </row>
    <row r="182" spans="1:11" s="361" customFormat="1">
      <c r="A182" s="393">
        <v>1</v>
      </c>
      <c r="B182" s="409" t="s">
        <v>778</v>
      </c>
      <c r="C182" s="405" t="s">
        <v>92</v>
      </c>
      <c r="D182" s="457">
        <v>1</v>
      </c>
      <c r="E182" s="1267"/>
      <c r="F182" s="439">
        <f>E182*D182</f>
        <v>0</v>
      </c>
      <c r="G182" s="416"/>
      <c r="H182" s="416"/>
      <c r="I182" s="416"/>
    </row>
    <row r="183" spans="1:11" s="361" customFormat="1">
      <c r="A183" s="393"/>
      <c r="B183" s="409"/>
      <c r="C183" s="409"/>
      <c r="D183" s="409"/>
      <c r="E183" s="416"/>
      <c r="F183" s="439"/>
      <c r="G183" s="416"/>
      <c r="H183" s="416"/>
      <c r="I183" s="416"/>
    </row>
    <row r="184" spans="1:11" s="361" customFormat="1" ht="36">
      <c r="A184" s="393">
        <f>MAX($A$181:A183)+1</f>
        <v>2</v>
      </c>
      <c r="B184" s="479" t="s">
        <v>779</v>
      </c>
      <c r="C184" s="405" t="s">
        <v>92</v>
      </c>
      <c r="D184" s="457">
        <v>1</v>
      </c>
      <c r="E184" s="1267"/>
      <c r="F184" s="439">
        <f>E184*D184</f>
        <v>0</v>
      </c>
      <c r="G184" s="416"/>
      <c r="H184" s="416"/>
      <c r="I184" s="416"/>
    </row>
    <row r="185" spans="1:11" s="361" customFormat="1">
      <c r="A185" s="393"/>
      <c r="B185" s="442"/>
      <c r="C185" s="473"/>
      <c r="D185" s="473"/>
      <c r="E185" s="416"/>
      <c r="F185" s="455"/>
      <c r="G185" s="416"/>
      <c r="H185" s="416"/>
      <c r="I185" s="416"/>
    </row>
    <row r="186" spans="1:11" s="361" customFormat="1">
      <c r="A186" s="393">
        <f>MAX($A$181:A185)+1</f>
        <v>3</v>
      </c>
      <c r="B186" s="442" t="s">
        <v>780</v>
      </c>
      <c r="C186" s="457"/>
      <c r="D186" s="457"/>
      <c r="E186" s="416"/>
      <c r="F186" s="439"/>
      <c r="G186" s="416"/>
      <c r="H186" s="416"/>
      <c r="I186" s="416"/>
    </row>
    <row r="187" spans="1:11" s="361" customFormat="1">
      <c r="A187" s="393"/>
      <c r="B187" s="442" t="s">
        <v>781</v>
      </c>
      <c r="C187" s="457"/>
      <c r="D187" s="457"/>
      <c r="E187" s="416"/>
      <c r="F187" s="439"/>
      <c r="G187" s="416"/>
      <c r="H187" s="416"/>
      <c r="I187" s="416"/>
    </row>
    <row r="188" spans="1:11" s="361" customFormat="1">
      <c r="A188" s="393"/>
      <c r="B188" s="442" t="s">
        <v>782</v>
      </c>
      <c r="C188" s="473" t="s">
        <v>83</v>
      </c>
      <c r="D188" s="473">
        <v>25</v>
      </c>
      <c r="E188" s="1267"/>
      <c r="F188" s="439">
        <f>E188*D188</f>
        <v>0</v>
      </c>
      <c r="G188" s="416"/>
      <c r="H188" s="416"/>
      <c r="I188" s="416"/>
    </row>
    <row r="189" spans="1:11" s="361" customFormat="1">
      <c r="A189" s="393"/>
      <c r="B189" s="442"/>
      <c r="C189" s="387"/>
      <c r="D189" s="541"/>
      <c r="E189" s="416"/>
      <c r="F189" s="416"/>
      <c r="G189" s="416"/>
      <c r="H189" s="416"/>
      <c r="I189" s="416"/>
    </row>
    <row r="190" spans="1:11" s="361" customFormat="1" ht="87.75" customHeight="1">
      <c r="A190" s="393">
        <f>MAX($A$181:A189)+1</f>
        <v>4</v>
      </c>
      <c r="B190" s="409" t="s">
        <v>783</v>
      </c>
      <c r="C190" s="542" t="s">
        <v>83</v>
      </c>
      <c r="D190" s="543">
        <f>D188</f>
        <v>25</v>
      </c>
      <c r="E190" s="1268"/>
      <c r="F190" s="458">
        <f>E190*D190</f>
        <v>0</v>
      </c>
      <c r="G190" s="416"/>
      <c r="H190" s="416"/>
      <c r="I190" s="416"/>
    </row>
    <row r="191" spans="1:11" s="361" customFormat="1">
      <c r="A191" s="393"/>
      <c r="B191" s="544"/>
      <c r="C191" s="418"/>
      <c r="D191" s="418"/>
      <c r="E191" s="418"/>
      <c r="F191" s="418"/>
      <c r="G191" s="416"/>
      <c r="H191" s="416"/>
      <c r="I191" s="416"/>
    </row>
    <row r="192" spans="1:11" s="361" customFormat="1" ht="24">
      <c r="A192" s="393">
        <f>MAX($A$181:A191)+1</f>
        <v>5</v>
      </c>
      <c r="B192" s="409" t="s">
        <v>784</v>
      </c>
      <c r="C192" s="542" t="s">
        <v>785</v>
      </c>
      <c r="D192" s="543">
        <v>8</v>
      </c>
      <c r="E192" s="1268"/>
      <c r="F192" s="458">
        <f>E192*D192</f>
        <v>0</v>
      </c>
      <c r="G192" s="416"/>
      <c r="H192" s="416"/>
      <c r="I192" s="416"/>
    </row>
    <row r="193" spans="1:9" s="361" customFormat="1">
      <c r="A193" s="393"/>
      <c r="B193" s="442"/>
      <c r="C193" s="412"/>
      <c r="D193" s="412"/>
      <c r="E193" s="416"/>
      <c r="F193" s="416"/>
      <c r="G193" s="416"/>
      <c r="H193" s="416"/>
      <c r="I193" s="416"/>
    </row>
    <row r="194" spans="1:9" s="361" customFormat="1">
      <c r="A194" s="393">
        <f>MAX($A$181:A193)+1</f>
        <v>6</v>
      </c>
      <c r="B194" s="442" t="s">
        <v>786</v>
      </c>
      <c r="C194" s="405" t="s">
        <v>83</v>
      </c>
      <c r="D194" s="444">
        <f>D188</f>
        <v>25</v>
      </c>
      <c r="E194" s="1267"/>
      <c r="F194" s="416">
        <f>E194*D194</f>
        <v>0</v>
      </c>
      <c r="G194" s="416"/>
      <c r="H194" s="416"/>
      <c r="I194" s="416"/>
    </row>
    <row r="195" spans="1:9" s="361" customFormat="1">
      <c r="A195" s="393"/>
      <c r="B195" s="442"/>
      <c r="C195" s="405"/>
      <c r="D195" s="444"/>
      <c r="E195" s="416"/>
      <c r="F195" s="416"/>
      <c r="G195" s="416"/>
      <c r="H195" s="416"/>
      <c r="I195" s="416"/>
    </row>
    <row r="196" spans="1:9" s="361" customFormat="1" ht="24">
      <c r="A196" s="393">
        <f>MAX($A$181:A195)+1</f>
        <v>7</v>
      </c>
      <c r="B196" s="409" t="s">
        <v>787</v>
      </c>
      <c r="C196" s="405" t="s">
        <v>92</v>
      </c>
      <c r="D196" s="405">
        <v>1</v>
      </c>
      <c r="E196" s="1267"/>
      <c r="F196" s="439">
        <f>E196*D196</f>
        <v>0</v>
      </c>
      <c r="G196" s="416"/>
      <c r="H196" s="416"/>
      <c r="I196" s="416"/>
    </row>
    <row r="197" spans="1:9" s="361" customFormat="1">
      <c r="A197" s="393"/>
      <c r="B197" s="409"/>
      <c r="C197" s="405"/>
      <c r="D197" s="405"/>
      <c r="E197" s="416"/>
      <c r="F197" s="439"/>
      <c r="G197" s="416"/>
      <c r="H197" s="416"/>
      <c r="I197" s="416"/>
    </row>
    <row r="198" spans="1:9" s="361" customFormat="1">
      <c r="A198" s="393">
        <f>MAX($A$181:A197)+1</f>
        <v>8</v>
      </c>
      <c r="B198" s="409" t="s">
        <v>788</v>
      </c>
      <c r="C198" s="405"/>
      <c r="D198" s="428"/>
      <c r="E198" s="416"/>
      <c r="F198" s="439"/>
      <c r="G198" s="416"/>
      <c r="H198" s="416"/>
      <c r="I198" s="416"/>
    </row>
    <row r="199" spans="1:9" s="361" customFormat="1">
      <c r="A199" s="393"/>
      <c r="B199" s="409" t="s">
        <v>789</v>
      </c>
      <c r="C199" s="405" t="s">
        <v>285</v>
      </c>
      <c r="D199" s="405">
        <v>3</v>
      </c>
      <c r="E199" s="1267"/>
      <c r="F199" s="439">
        <f>E199*D199</f>
        <v>0</v>
      </c>
      <c r="G199" s="416"/>
      <c r="H199" s="416"/>
      <c r="I199" s="416"/>
    </row>
    <row r="200" spans="1:9" s="361" customFormat="1">
      <c r="A200" s="393"/>
      <c r="B200" s="409"/>
      <c r="C200" s="405"/>
      <c r="D200" s="405"/>
      <c r="E200" s="416"/>
      <c r="F200" s="439"/>
      <c r="G200" s="416"/>
      <c r="H200" s="416"/>
      <c r="I200" s="416"/>
    </row>
    <row r="201" spans="1:9" s="361" customFormat="1" ht="36">
      <c r="A201" s="393">
        <f>MAX($A$181:A200)+1</f>
        <v>9</v>
      </c>
      <c r="B201" s="409" t="s">
        <v>790</v>
      </c>
      <c r="C201" s="405" t="s">
        <v>92</v>
      </c>
      <c r="D201" s="405">
        <v>1</v>
      </c>
      <c r="E201" s="1267"/>
      <c r="F201" s="439">
        <f>E201*D201</f>
        <v>0</v>
      </c>
      <c r="G201" s="416"/>
      <c r="H201" s="416"/>
      <c r="I201" s="416"/>
    </row>
    <row r="202" spans="1:9" s="361" customFormat="1">
      <c r="A202" s="393"/>
      <c r="B202" s="409"/>
      <c r="C202" s="405"/>
      <c r="D202" s="405"/>
      <c r="E202" s="416"/>
      <c r="F202" s="439"/>
      <c r="G202" s="416"/>
      <c r="H202" s="416"/>
      <c r="I202" s="416"/>
    </row>
    <row r="203" spans="1:9" s="361" customFormat="1" ht="24">
      <c r="A203" s="393">
        <f>MAX($A$181:A202)+1</f>
        <v>10</v>
      </c>
      <c r="B203" s="409" t="s">
        <v>791</v>
      </c>
      <c r="C203" s="405"/>
      <c r="D203" s="405"/>
      <c r="E203" s="416"/>
      <c r="F203" s="439"/>
      <c r="G203" s="416"/>
      <c r="H203" s="416"/>
      <c r="I203" s="416"/>
    </row>
    <row r="204" spans="1:9" s="361" customFormat="1">
      <c r="A204" s="393"/>
      <c r="B204" s="409" t="s">
        <v>792</v>
      </c>
      <c r="C204" s="405" t="s">
        <v>83</v>
      </c>
      <c r="D204" s="405">
        <v>3</v>
      </c>
      <c r="E204" s="1267"/>
      <c r="F204" s="439">
        <f>E204*D204</f>
        <v>0</v>
      </c>
      <c r="G204" s="416"/>
      <c r="H204" s="416"/>
      <c r="I204" s="416"/>
    </row>
    <row r="205" spans="1:9" s="361" customFormat="1">
      <c r="A205" s="393"/>
      <c r="B205" s="409"/>
      <c r="C205" s="405"/>
      <c r="D205" s="405"/>
      <c r="E205" s="416"/>
      <c r="F205" s="439"/>
      <c r="G205" s="416"/>
      <c r="H205" s="416"/>
      <c r="I205" s="416"/>
    </row>
    <row r="206" spans="1:9" s="361" customFormat="1">
      <c r="A206" s="393">
        <f>MAX($A$181:A205)+1</f>
        <v>11</v>
      </c>
      <c r="B206" s="409" t="s">
        <v>793</v>
      </c>
      <c r="C206" s="405"/>
      <c r="D206" s="405"/>
      <c r="E206" s="416"/>
      <c r="F206" s="439"/>
      <c r="G206" s="416"/>
      <c r="H206" s="416"/>
      <c r="I206" s="416"/>
    </row>
    <row r="207" spans="1:9" s="361" customFormat="1">
      <c r="A207" s="393"/>
      <c r="B207" s="409" t="s">
        <v>649</v>
      </c>
      <c r="C207" s="405" t="s">
        <v>285</v>
      </c>
      <c r="D207" s="444">
        <v>2</v>
      </c>
      <c r="E207" s="1267"/>
      <c r="F207" s="439">
        <f>E207*D207</f>
        <v>0</v>
      </c>
      <c r="G207" s="416"/>
      <c r="H207" s="416"/>
      <c r="I207" s="416"/>
    </row>
    <row r="208" spans="1:9" s="361" customFormat="1">
      <c r="A208" s="393"/>
      <c r="B208" s="409"/>
      <c r="C208" s="405"/>
      <c r="D208" s="405"/>
      <c r="E208" s="416"/>
      <c r="F208" s="439"/>
      <c r="G208" s="416"/>
      <c r="H208" s="416"/>
      <c r="I208" s="416"/>
    </row>
    <row r="209" spans="1:11" s="361" customFormat="1">
      <c r="A209" s="393">
        <v>20</v>
      </c>
      <c r="B209" s="409" t="s">
        <v>794</v>
      </c>
      <c r="C209" s="405" t="s">
        <v>321</v>
      </c>
      <c r="D209" s="405">
        <f>D204</f>
        <v>3</v>
      </c>
      <c r="E209" s="1267"/>
      <c r="F209" s="439">
        <f>E209*D209</f>
        <v>0</v>
      </c>
      <c r="G209" s="416"/>
      <c r="H209" s="416"/>
      <c r="I209" s="416"/>
    </row>
    <row r="210" spans="1:11" s="361" customFormat="1">
      <c r="A210" s="393"/>
      <c r="B210" s="409"/>
      <c r="C210" s="405"/>
      <c r="D210" s="405"/>
      <c r="E210" s="416"/>
      <c r="F210" s="439"/>
      <c r="G210" s="416"/>
      <c r="H210" s="416"/>
      <c r="I210" s="416"/>
    </row>
    <row r="211" spans="1:11" s="361" customFormat="1">
      <c r="A211" s="393">
        <v>21</v>
      </c>
      <c r="B211" s="409" t="s">
        <v>795</v>
      </c>
      <c r="C211" s="405" t="s">
        <v>321</v>
      </c>
      <c r="D211" s="405">
        <f>D209</f>
        <v>3</v>
      </c>
      <c r="E211" s="1267"/>
      <c r="F211" s="439">
        <f>E211*D211</f>
        <v>0</v>
      </c>
      <c r="G211" s="416"/>
      <c r="H211" s="416"/>
      <c r="I211" s="416"/>
    </row>
    <row r="212" spans="1:11" s="361" customFormat="1">
      <c r="A212" s="393"/>
      <c r="B212" s="409"/>
      <c r="C212" s="405"/>
      <c r="D212" s="405"/>
      <c r="E212" s="416"/>
      <c r="F212" s="439"/>
      <c r="G212" s="416"/>
      <c r="H212" s="416"/>
      <c r="I212" s="416"/>
    </row>
    <row r="213" spans="1:11" s="361" customFormat="1" ht="24">
      <c r="A213" s="393">
        <v>22</v>
      </c>
      <c r="B213" s="409" t="s">
        <v>796</v>
      </c>
      <c r="C213" s="405" t="s">
        <v>92</v>
      </c>
      <c r="D213" s="405">
        <v>1</v>
      </c>
      <c r="E213" s="1267"/>
      <c r="F213" s="439">
        <f>E213*D213</f>
        <v>0</v>
      </c>
      <c r="G213" s="416"/>
      <c r="H213" s="416"/>
      <c r="I213" s="416"/>
    </row>
    <row r="214" spans="1:11" s="361" customFormat="1">
      <c r="A214" s="393"/>
      <c r="B214" s="494"/>
      <c r="C214" s="405"/>
      <c r="D214" s="474"/>
      <c r="E214" s="421"/>
      <c r="F214" s="421"/>
      <c r="G214" s="416"/>
      <c r="H214" s="416"/>
      <c r="I214" s="416"/>
    </row>
    <row r="215" spans="1:11" s="361" customFormat="1">
      <c r="A215" s="393" t="str">
        <f>A180</f>
        <v>2.</v>
      </c>
      <c r="B215" s="540" t="str">
        <f>B180</f>
        <v>PLIN</v>
      </c>
      <c r="C215" s="540"/>
      <c r="D215" s="540"/>
      <c r="E215" s="464" t="s">
        <v>608</v>
      </c>
      <c r="F215" s="465">
        <f>SUM(F180:F213)</f>
        <v>0</v>
      </c>
      <c r="G215" s="416"/>
      <c r="H215" s="416"/>
      <c r="I215" s="416"/>
    </row>
    <row r="216" spans="1:11" s="361" customFormat="1">
      <c r="A216" s="393"/>
      <c r="B216" s="494"/>
      <c r="C216" s="405"/>
      <c r="D216" s="474"/>
      <c r="E216" s="421"/>
      <c r="F216" s="421"/>
      <c r="G216" s="416"/>
      <c r="H216" s="416"/>
      <c r="I216" s="416"/>
    </row>
    <row r="217" spans="1:11" s="361" customFormat="1" ht="36.6" customHeight="1">
      <c r="A217" s="393" t="s">
        <v>99</v>
      </c>
      <c r="B217" s="521" t="s">
        <v>797</v>
      </c>
      <c r="C217" s="405"/>
      <c r="D217" s="474"/>
      <c r="E217" s="365"/>
      <c r="F217" s="365"/>
      <c r="G217" s="416"/>
      <c r="H217" s="416"/>
      <c r="I217" s="416"/>
      <c r="K217" s="522"/>
    </row>
    <row r="218" spans="1:11" s="361" customFormat="1">
      <c r="A218" s="393"/>
      <c r="B218" s="516"/>
      <c r="C218" s="405"/>
      <c r="D218" s="474"/>
      <c r="E218" s="545"/>
      <c r="F218" s="536"/>
      <c r="G218" s="416"/>
      <c r="H218" s="416"/>
      <c r="I218" s="416"/>
      <c r="K218" s="522"/>
    </row>
    <row r="219" spans="1:11" s="361" customFormat="1" ht="94.5" customHeight="1">
      <c r="A219" s="393">
        <f>MAX($A$218:A218)+1</f>
        <v>1</v>
      </c>
      <c r="B219" s="409" t="s">
        <v>798</v>
      </c>
      <c r="C219" s="405" t="s">
        <v>83</v>
      </c>
      <c r="D219" s="474">
        <v>2980</v>
      </c>
      <c r="E219" s="1267"/>
      <c r="F219" s="416">
        <f>E219*D219</f>
        <v>0</v>
      </c>
    </row>
    <row r="220" spans="1:11" s="361" customFormat="1">
      <c r="A220" s="393"/>
      <c r="B220" s="409"/>
      <c r="C220" s="405"/>
      <c r="D220" s="474"/>
      <c r="E220" s="416"/>
      <c r="F220" s="416"/>
    </row>
    <row r="221" spans="1:11" s="361" customFormat="1" ht="24">
      <c r="A221" s="393">
        <f>MAX($A$218:A220)+1</f>
        <v>2</v>
      </c>
      <c r="B221" s="443" t="s">
        <v>799</v>
      </c>
      <c r="C221" s="405" t="s">
        <v>285</v>
      </c>
      <c r="D221" s="474">
        <v>495</v>
      </c>
      <c r="E221" s="1267"/>
      <c r="F221" s="416">
        <f>E221*D221</f>
        <v>0</v>
      </c>
    </row>
    <row r="222" spans="1:11" s="361" customFormat="1">
      <c r="A222" s="393"/>
      <c r="B222" s="409"/>
      <c r="C222" s="405"/>
      <c r="D222" s="474"/>
      <c r="E222" s="416"/>
      <c r="F222" s="416"/>
    </row>
    <row r="223" spans="1:11" s="361" customFormat="1" ht="31.5" customHeight="1">
      <c r="A223" s="393">
        <f>MAX($A$218:A222)+1</f>
        <v>3</v>
      </c>
      <c r="B223" s="409" t="s">
        <v>800</v>
      </c>
      <c r="C223" s="405" t="s">
        <v>801</v>
      </c>
      <c r="D223" s="474">
        <v>30</v>
      </c>
      <c r="E223" s="1267"/>
      <c r="F223" s="416">
        <f>E223*D223</f>
        <v>0</v>
      </c>
    </row>
    <row r="224" spans="1:11" s="361" customFormat="1">
      <c r="A224" s="393"/>
      <c r="B224" s="409"/>
      <c r="C224" s="405"/>
      <c r="D224" s="474"/>
      <c r="E224" s="416"/>
      <c r="F224" s="416"/>
    </row>
    <row r="225" spans="1:6" s="361" customFormat="1" ht="23.25" customHeight="1">
      <c r="A225" s="393">
        <f>MAX($A$218:A224)+1</f>
        <v>4</v>
      </c>
      <c r="B225" s="409" t="s">
        <v>802</v>
      </c>
      <c r="C225" s="405" t="s">
        <v>83</v>
      </c>
      <c r="D225" s="474">
        <v>450</v>
      </c>
      <c r="E225" s="1267"/>
      <c r="F225" s="416">
        <f>E225*D225</f>
        <v>0</v>
      </c>
    </row>
    <row r="226" spans="1:6" s="361" customFormat="1">
      <c r="A226" s="393"/>
      <c r="B226" s="409"/>
      <c r="C226" s="405"/>
      <c r="D226" s="474"/>
      <c r="E226" s="416"/>
      <c r="F226" s="416"/>
    </row>
    <row r="227" spans="1:6" s="361" customFormat="1" ht="37.15" customHeight="1">
      <c r="A227" s="393">
        <f>MAX($A$218:A226)+1</f>
        <v>5</v>
      </c>
      <c r="B227" s="409" t="s">
        <v>803</v>
      </c>
      <c r="C227" s="405" t="s">
        <v>285</v>
      </c>
      <c r="D227" s="474">
        <v>210</v>
      </c>
      <c r="E227" s="1267"/>
      <c r="F227" s="416">
        <f>E227*D227</f>
        <v>0</v>
      </c>
    </row>
    <row r="228" spans="1:6" s="361" customFormat="1">
      <c r="A228" s="393"/>
      <c r="B228" s="409"/>
      <c r="C228" s="405"/>
      <c r="D228" s="474"/>
      <c r="E228" s="416"/>
      <c r="F228" s="416"/>
    </row>
    <row r="229" spans="1:6" s="361" customFormat="1" ht="15.75" customHeight="1">
      <c r="A229" s="393">
        <f>MAX($A$218:A228)+1</f>
        <v>6</v>
      </c>
      <c r="B229" s="409" t="s">
        <v>804</v>
      </c>
      <c r="C229" s="405" t="s">
        <v>92</v>
      </c>
      <c r="D229" s="474">
        <v>2</v>
      </c>
      <c r="E229" s="1267"/>
      <c r="F229" s="416">
        <f>E229*D229</f>
        <v>0</v>
      </c>
    </row>
    <row r="230" spans="1:6" s="361" customFormat="1">
      <c r="A230" s="393"/>
      <c r="B230" s="409"/>
      <c r="C230" s="405"/>
      <c r="D230" s="474"/>
      <c r="E230" s="416"/>
      <c r="F230" s="416"/>
    </row>
    <row r="231" spans="1:6" s="361" customFormat="1" ht="15.75" customHeight="1">
      <c r="A231" s="393">
        <f>MAX($A$218:A230)+1</f>
        <v>7</v>
      </c>
      <c r="B231" s="409" t="s">
        <v>805</v>
      </c>
      <c r="C231" s="405" t="s">
        <v>92</v>
      </c>
      <c r="D231" s="474">
        <v>4</v>
      </c>
      <c r="E231" s="1267"/>
      <c r="F231" s="416">
        <f>E231*D231</f>
        <v>0</v>
      </c>
    </row>
    <row r="232" spans="1:6" s="361" customFormat="1">
      <c r="A232" s="393"/>
      <c r="B232" s="409"/>
      <c r="C232" s="405"/>
      <c r="D232" s="474"/>
      <c r="E232" s="416"/>
      <c r="F232" s="416"/>
    </row>
    <row r="233" spans="1:6" s="361" customFormat="1" ht="12" customHeight="1">
      <c r="A233" s="393">
        <f>MAX($A$218:A232)+1</f>
        <v>8</v>
      </c>
      <c r="B233" s="479" t="s">
        <v>806</v>
      </c>
      <c r="C233" s="405"/>
      <c r="D233" s="474"/>
      <c r="E233" s="546"/>
      <c r="F233" s="546"/>
    </row>
    <row r="234" spans="1:6" s="361" customFormat="1" ht="53.25" customHeight="1">
      <c r="A234" s="393"/>
      <c r="B234" s="479" t="s">
        <v>807</v>
      </c>
      <c r="C234" s="405"/>
      <c r="D234" s="474"/>
      <c r="E234" s="479"/>
      <c r="F234" s="479"/>
    </row>
    <row r="235" spans="1:6" s="361" customFormat="1" ht="12" customHeight="1">
      <c r="A235" s="393"/>
      <c r="B235" s="479" t="s">
        <v>808</v>
      </c>
      <c r="C235" s="405"/>
      <c r="D235" s="474"/>
      <c r="E235" s="479"/>
      <c r="F235" s="479"/>
    </row>
    <row r="236" spans="1:6" s="361" customFormat="1" ht="12" customHeight="1">
      <c r="A236" s="393"/>
      <c r="B236" s="479"/>
      <c r="C236" s="405"/>
      <c r="D236" s="474"/>
      <c r="E236" s="479"/>
      <c r="F236" s="479"/>
    </row>
    <row r="237" spans="1:6" s="361" customFormat="1" ht="27.75" customHeight="1">
      <c r="A237" s="547"/>
      <c r="B237" s="548" t="s">
        <v>809</v>
      </c>
      <c r="C237" s="405" t="s">
        <v>92</v>
      </c>
      <c r="D237" s="474">
        <v>1</v>
      </c>
      <c r="E237" s="1267"/>
      <c r="F237" s="416">
        <f>E237*D237</f>
        <v>0</v>
      </c>
    </row>
    <row r="238" spans="1:6" s="361" customFormat="1" ht="18" customHeight="1">
      <c r="A238" s="547"/>
      <c r="B238" s="479" t="s">
        <v>810</v>
      </c>
      <c r="C238" s="405"/>
      <c r="D238" s="474"/>
      <c r="E238" s="416"/>
      <c r="F238" s="416"/>
    </row>
    <row r="239" spans="1:6" s="361" customFormat="1" ht="26.25" customHeight="1">
      <c r="A239" s="393"/>
      <c r="B239" s="479" t="s">
        <v>811</v>
      </c>
      <c r="C239" s="405"/>
      <c r="D239" s="474"/>
      <c r="E239" s="416"/>
      <c r="F239" s="416"/>
    </row>
    <row r="240" spans="1:6" s="361" customFormat="1" ht="13.15" customHeight="1">
      <c r="A240" s="393"/>
      <c r="B240" s="479" t="s">
        <v>812</v>
      </c>
      <c r="C240" s="405"/>
      <c r="D240" s="474"/>
      <c r="E240" s="416"/>
      <c r="F240" s="416"/>
    </row>
    <row r="241" spans="1:9" s="361" customFormat="1" ht="27.75" customHeight="1">
      <c r="A241" s="393"/>
      <c r="B241" s="479" t="s">
        <v>813</v>
      </c>
      <c r="C241" s="405"/>
      <c r="D241" s="474"/>
      <c r="E241" s="416"/>
      <c r="F241" s="416"/>
    </row>
    <row r="242" spans="1:9" s="361" customFormat="1" ht="13.15" customHeight="1">
      <c r="A242" s="393"/>
      <c r="B242" s="479"/>
      <c r="C242" s="405"/>
      <c r="D242" s="474"/>
      <c r="E242" s="416"/>
      <c r="F242" s="416"/>
    </row>
    <row r="243" spans="1:9" s="361" customFormat="1" ht="27.75" customHeight="1">
      <c r="A243" s="547"/>
      <c r="B243" s="548" t="s">
        <v>814</v>
      </c>
      <c r="C243" s="405" t="s">
        <v>92</v>
      </c>
      <c r="D243" s="474">
        <v>1</v>
      </c>
      <c r="E243" s="1267"/>
      <c r="F243" s="416">
        <f>E243*D243</f>
        <v>0</v>
      </c>
    </row>
    <row r="244" spans="1:9" ht="15" customHeight="1">
      <c r="B244" s="479" t="s">
        <v>815</v>
      </c>
      <c r="E244" s="416"/>
      <c r="F244" s="416"/>
      <c r="G244" s="355"/>
      <c r="H244" s="355"/>
      <c r="I244" s="355"/>
    </row>
    <row r="245" spans="1:9" s="361" customFormat="1" ht="28.15" customHeight="1">
      <c r="A245" s="393"/>
      <c r="B245" s="479" t="s">
        <v>816</v>
      </c>
      <c r="C245" s="405"/>
      <c r="D245" s="474"/>
      <c r="E245" s="416"/>
      <c r="F245" s="416"/>
    </row>
    <row r="246" spans="1:9" s="361" customFormat="1" ht="13.9" customHeight="1">
      <c r="A246" s="393"/>
      <c r="B246" s="479" t="s">
        <v>817</v>
      </c>
      <c r="C246" s="405"/>
      <c r="D246" s="474"/>
      <c r="E246" s="416"/>
      <c r="F246" s="416"/>
    </row>
    <row r="247" spans="1:9" s="361" customFormat="1" ht="27.75" customHeight="1">
      <c r="A247" s="393"/>
      <c r="B247" s="479" t="s">
        <v>813</v>
      </c>
      <c r="C247" s="405"/>
      <c r="D247" s="474"/>
      <c r="E247" s="416"/>
      <c r="F247" s="416"/>
    </row>
    <row r="248" spans="1:9" s="361" customFormat="1" ht="15.6" customHeight="1">
      <c r="A248" s="393"/>
      <c r="B248" s="479"/>
      <c r="C248" s="405"/>
      <c r="D248" s="474"/>
      <c r="E248" s="416"/>
      <c r="F248" s="416"/>
    </row>
    <row r="249" spans="1:9" s="361" customFormat="1" ht="27.75" customHeight="1">
      <c r="A249" s="393"/>
      <c r="B249" s="548" t="s">
        <v>818</v>
      </c>
      <c r="C249" s="405" t="s">
        <v>92</v>
      </c>
      <c r="D249" s="474">
        <v>1</v>
      </c>
      <c r="E249" s="1267"/>
      <c r="F249" s="416">
        <f>E249*D249</f>
        <v>0</v>
      </c>
    </row>
    <row r="250" spans="1:9" ht="15" customHeight="1">
      <c r="B250" s="479" t="s">
        <v>815</v>
      </c>
      <c r="E250" s="416"/>
      <c r="F250" s="416"/>
      <c r="G250" s="355"/>
      <c r="H250" s="355"/>
      <c r="I250" s="355"/>
    </row>
    <row r="251" spans="1:9" ht="26.45" customHeight="1">
      <c r="B251" s="479" t="s">
        <v>819</v>
      </c>
      <c r="E251" s="416"/>
      <c r="F251" s="416"/>
      <c r="G251" s="355"/>
      <c r="H251" s="355"/>
      <c r="I251" s="355"/>
    </row>
    <row r="252" spans="1:9" ht="15" customHeight="1">
      <c r="B252" s="479" t="s">
        <v>820</v>
      </c>
      <c r="E252" s="416"/>
      <c r="F252" s="416"/>
      <c r="G252" s="355"/>
      <c r="H252" s="355"/>
      <c r="I252" s="355"/>
    </row>
    <row r="253" spans="1:9" ht="26.45" customHeight="1">
      <c r="B253" s="479" t="s">
        <v>813</v>
      </c>
      <c r="E253" s="416"/>
      <c r="F253" s="416"/>
      <c r="G253" s="355"/>
      <c r="H253" s="355"/>
      <c r="I253" s="355"/>
    </row>
    <row r="254" spans="1:9" s="361" customFormat="1" ht="19.149999999999999" customHeight="1">
      <c r="A254" s="393"/>
      <c r="B254" s="479"/>
      <c r="C254" s="405"/>
      <c r="D254" s="474"/>
      <c r="E254" s="416"/>
      <c r="F254" s="416"/>
    </row>
    <row r="255" spans="1:9" s="361" customFormat="1" ht="27.75" customHeight="1">
      <c r="A255" s="393"/>
      <c r="B255" s="548" t="s">
        <v>821</v>
      </c>
      <c r="C255" s="405" t="s">
        <v>92</v>
      </c>
      <c r="D255" s="474">
        <v>1</v>
      </c>
      <c r="E255" s="1267"/>
      <c r="F255" s="416">
        <f>E255*D255</f>
        <v>0</v>
      </c>
    </row>
    <row r="256" spans="1:9" s="361" customFormat="1" ht="15.6" customHeight="1">
      <c r="A256" s="393"/>
      <c r="B256" s="479" t="s">
        <v>815</v>
      </c>
      <c r="C256" s="405"/>
      <c r="D256" s="474"/>
      <c r="E256" s="416"/>
      <c r="F256" s="416"/>
    </row>
    <row r="257" spans="1:11" s="361" customFormat="1" ht="27.75" customHeight="1">
      <c r="A257" s="393"/>
      <c r="B257" s="479" t="s">
        <v>822</v>
      </c>
      <c r="C257" s="405"/>
      <c r="D257" s="474"/>
      <c r="E257" s="416"/>
      <c r="F257" s="416"/>
    </row>
    <row r="258" spans="1:11" s="361" customFormat="1" ht="17.45" customHeight="1">
      <c r="A258" s="393"/>
      <c r="B258" s="479" t="s">
        <v>817</v>
      </c>
      <c r="C258" s="405"/>
      <c r="D258" s="474"/>
      <c r="E258" s="416"/>
      <c r="F258" s="416"/>
    </row>
    <row r="259" spans="1:11" s="361" customFormat="1">
      <c r="A259" s="393"/>
      <c r="B259" s="479"/>
      <c r="C259" s="405"/>
      <c r="D259" s="474"/>
      <c r="E259" s="416"/>
      <c r="F259" s="416"/>
      <c r="G259" s="416"/>
      <c r="H259" s="416"/>
      <c r="I259" s="416"/>
      <c r="K259" s="522"/>
    </row>
    <row r="260" spans="1:11" s="361" customFormat="1">
      <c r="A260" s="393"/>
      <c r="B260" s="516" t="s">
        <v>823</v>
      </c>
      <c r="C260" s="405"/>
      <c r="D260" s="474"/>
      <c r="E260" s="545"/>
      <c r="F260" s="536"/>
      <c r="G260" s="416"/>
      <c r="H260" s="416"/>
      <c r="I260" s="416"/>
      <c r="K260" s="522"/>
    </row>
    <row r="261" spans="1:11" s="361" customFormat="1">
      <c r="A261" s="393"/>
      <c r="B261" s="516"/>
      <c r="C261" s="405"/>
      <c r="D261" s="474"/>
      <c r="E261" s="545"/>
      <c r="F261" s="536"/>
      <c r="G261" s="416"/>
      <c r="H261" s="416"/>
      <c r="I261" s="416"/>
      <c r="K261" s="522"/>
    </row>
    <row r="262" spans="1:11" s="361" customFormat="1" ht="108">
      <c r="A262" s="393">
        <f>MAX($A$218:A261)+1</f>
        <v>9</v>
      </c>
      <c r="B262" s="479" t="s">
        <v>824</v>
      </c>
      <c r="C262" s="428" t="s">
        <v>92</v>
      </c>
      <c r="D262" s="549">
        <v>2</v>
      </c>
      <c r="E262" s="1270"/>
      <c r="F262" s="529">
        <f>E262*D262</f>
        <v>0</v>
      </c>
      <c r="G262" s="416"/>
      <c r="H262" s="416"/>
      <c r="I262" s="416"/>
      <c r="K262" s="522"/>
    </row>
    <row r="263" spans="1:11" s="361" customFormat="1">
      <c r="A263" s="393"/>
      <c r="B263" s="479"/>
      <c r="C263" s="405"/>
      <c r="D263" s="474"/>
      <c r="E263" s="545"/>
      <c r="F263" s="536"/>
      <c r="G263" s="416"/>
      <c r="H263" s="416"/>
      <c r="I263" s="416"/>
      <c r="K263" s="522"/>
    </row>
    <row r="264" spans="1:11" s="361" customFormat="1">
      <c r="A264" s="393"/>
      <c r="B264" s="479" t="s">
        <v>825</v>
      </c>
      <c r="C264" s="405"/>
      <c r="D264" s="474"/>
      <c r="E264" s="545"/>
      <c r="F264" s="536"/>
      <c r="G264" s="416"/>
      <c r="H264" s="416"/>
      <c r="I264" s="416"/>
      <c r="K264" s="522"/>
    </row>
    <row r="265" spans="1:11" s="361" customFormat="1">
      <c r="A265" s="393"/>
      <c r="B265" s="479" t="s">
        <v>826</v>
      </c>
      <c r="C265" s="405"/>
      <c r="D265" s="474"/>
      <c r="E265" s="545"/>
      <c r="F265" s="536"/>
      <c r="G265" s="416"/>
      <c r="H265" s="416"/>
      <c r="I265" s="416"/>
      <c r="K265" s="522"/>
    </row>
    <row r="266" spans="1:11" s="361" customFormat="1">
      <c r="A266" s="393"/>
      <c r="B266" s="479" t="s">
        <v>827</v>
      </c>
      <c r="C266" s="405"/>
      <c r="D266" s="474"/>
      <c r="E266" s="545"/>
      <c r="F266" s="536"/>
      <c r="G266" s="416"/>
      <c r="H266" s="416"/>
      <c r="I266" s="416"/>
      <c r="K266" s="522"/>
    </row>
    <row r="267" spans="1:11" s="361" customFormat="1" ht="24">
      <c r="A267" s="393"/>
      <c r="B267" s="479" t="s">
        <v>828</v>
      </c>
      <c r="C267" s="405"/>
      <c r="D267" s="474"/>
      <c r="E267" s="545"/>
      <c r="F267" s="536"/>
      <c r="G267" s="416"/>
      <c r="H267" s="416"/>
      <c r="I267" s="416"/>
      <c r="K267" s="522"/>
    </row>
    <row r="268" spans="1:11" s="361" customFormat="1">
      <c r="A268" s="393"/>
      <c r="B268" s="479" t="s">
        <v>829</v>
      </c>
      <c r="C268" s="405"/>
      <c r="D268" s="474"/>
      <c r="E268" s="545"/>
      <c r="F268" s="536"/>
      <c r="G268" s="416"/>
      <c r="H268" s="416"/>
      <c r="I268" s="416"/>
      <c r="K268" s="522"/>
    </row>
    <row r="269" spans="1:11" s="361" customFormat="1">
      <c r="A269" s="393"/>
      <c r="B269" s="479" t="s">
        <v>830</v>
      </c>
      <c r="C269" s="405"/>
      <c r="D269" s="474"/>
      <c r="E269" s="545"/>
      <c r="F269" s="536"/>
      <c r="G269" s="416"/>
      <c r="H269" s="416"/>
      <c r="I269" s="416"/>
      <c r="K269" s="522"/>
    </row>
    <row r="270" spans="1:11" s="361" customFormat="1">
      <c r="A270" s="393"/>
      <c r="B270" s="479" t="s">
        <v>831</v>
      </c>
      <c r="C270" s="405"/>
      <c r="D270" s="474"/>
      <c r="E270" s="545"/>
      <c r="F270" s="536"/>
      <c r="G270" s="416"/>
      <c r="H270" s="416"/>
      <c r="I270" s="416"/>
      <c r="K270" s="522"/>
    </row>
    <row r="271" spans="1:11" s="361" customFormat="1">
      <c r="A271" s="393"/>
      <c r="B271" s="479" t="s">
        <v>832</v>
      </c>
      <c r="C271" s="405"/>
      <c r="D271" s="474"/>
      <c r="E271" s="545"/>
      <c r="F271" s="536"/>
      <c r="G271" s="416"/>
      <c r="H271" s="416"/>
      <c r="I271" s="416"/>
      <c r="K271" s="522"/>
    </row>
    <row r="272" spans="1:11" s="361" customFormat="1">
      <c r="A272" s="393"/>
      <c r="B272" s="479" t="s">
        <v>833</v>
      </c>
      <c r="C272" s="405"/>
      <c r="D272" s="474"/>
      <c r="E272" s="545"/>
      <c r="F272" s="536"/>
      <c r="G272" s="416"/>
      <c r="H272" s="416"/>
      <c r="I272" s="416"/>
      <c r="K272" s="522"/>
    </row>
    <row r="273" spans="1:11" s="361" customFormat="1">
      <c r="A273" s="393"/>
      <c r="B273" s="479" t="s">
        <v>834</v>
      </c>
      <c r="C273" s="405"/>
      <c r="D273" s="474"/>
      <c r="E273" s="545"/>
      <c r="F273" s="536"/>
      <c r="G273" s="416"/>
      <c r="H273" s="416"/>
      <c r="I273" s="416"/>
      <c r="K273" s="522"/>
    </row>
    <row r="274" spans="1:11" s="361" customFormat="1">
      <c r="A274" s="393"/>
      <c r="B274" s="479" t="s">
        <v>835</v>
      </c>
      <c r="C274" s="405"/>
      <c r="D274" s="474"/>
      <c r="E274" s="545"/>
      <c r="F274" s="536"/>
      <c r="G274" s="416"/>
      <c r="H274" s="416"/>
      <c r="I274" s="416"/>
      <c r="K274" s="522"/>
    </row>
    <row r="275" spans="1:11" s="361" customFormat="1" ht="24">
      <c r="A275" s="393"/>
      <c r="B275" s="479" t="s">
        <v>836</v>
      </c>
      <c r="C275" s="405"/>
      <c r="D275" s="474"/>
      <c r="E275" s="545"/>
      <c r="F275" s="536"/>
      <c r="G275" s="416"/>
      <c r="H275" s="416"/>
      <c r="I275" s="416"/>
      <c r="K275" s="522"/>
    </row>
    <row r="276" spans="1:11" s="361" customFormat="1">
      <c r="A276" s="393"/>
      <c r="B276" s="479" t="s">
        <v>837</v>
      </c>
      <c r="C276" s="405"/>
      <c r="D276" s="474"/>
      <c r="E276" s="545"/>
      <c r="F276" s="536"/>
      <c r="G276" s="416"/>
      <c r="H276" s="416"/>
      <c r="I276" s="416"/>
      <c r="K276" s="522"/>
    </row>
    <row r="277" spans="1:11" s="361" customFormat="1" ht="24">
      <c r="A277" s="393"/>
      <c r="B277" s="479" t="s">
        <v>838</v>
      </c>
      <c r="C277" s="405"/>
      <c r="D277" s="474"/>
      <c r="E277" s="545"/>
      <c r="F277" s="536"/>
      <c r="G277" s="416"/>
      <c r="H277" s="416"/>
      <c r="I277" s="416"/>
      <c r="K277" s="522"/>
    </row>
    <row r="278" spans="1:11" s="361" customFormat="1">
      <c r="A278" s="393"/>
      <c r="B278" s="516"/>
      <c r="C278" s="405"/>
      <c r="D278" s="474"/>
      <c r="E278" s="545"/>
      <c r="F278" s="536"/>
      <c r="G278" s="416"/>
      <c r="H278" s="416"/>
      <c r="I278" s="416"/>
      <c r="K278" s="522"/>
    </row>
    <row r="279" spans="1:11" s="361" customFormat="1" ht="84">
      <c r="A279" s="393">
        <f>MAX($A$218:A278)+1</f>
        <v>10</v>
      </c>
      <c r="B279" s="479" t="s">
        <v>1623</v>
      </c>
      <c r="C279" s="428" t="s">
        <v>92</v>
      </c>
      <c r="D279" s="549">
        <v>2</v>
      </c>
      <c r="E279" s="1270"/>
      <c r="F279" s="529">
        <f>E279*D279</f>
        <v>0</v>
      </c>
      <c r="G279" s="416"/>
      <c r="H279" s="416"/>
      <c r="I279" s="416"/>
      <c r="K279" s="522"/>
    </row>
    <row r="280" spans="1:11" s="361" customFormat="1">
      <c r="A280" s="393"/>
      <c r="B280" s="479" t="s">
        <v>839</v>
      </c>
      <c r="C280" s="405"/>
      <c r="D280" s="474"/>
      <c r="E280" s="545"/>
      <c r="F280" s="536"/>
      <c r="G280" s="416"/>
      <c r="H280" s="416"/>
      <c r="I280" s="416"/>
      <c r="K280" s="522"/>
    </row>
    <row r="281" spans="1:11" s="361" customFormat="1">
      <c r="A281" s="393"/>
      <c r="B281" s="479" t="s">
        <v>840</v>
      </c>
      <c r="C281" s="405"/>
      <c r="D281" s="474"/>
      <c r="E281" s="545"/>
      <c r="F281" s="536"/>
      <c r="G281" s="416"/>
      <c r="H281" s="416"/>
      <c r="I281" s="416"/>
      <c r="K281" s="522"/>
    </row>
    <row r="282" spans="1:11" s="361" customFormat="1" ht="24">
      <c r="A282" s="393"/>
      <c r="B282" s="479" t="s">
        <v>841</v>
      </c>
      <c r="C282" s="405"/>
      <c r="D282" s="474"/>
      <c r="E282" s="545"/>
      <c r="F282" s="536"/>
      <c r="G282" s="416"/>
      <c r="H282" s="416"/>
      <c r="I282" s="416"/>
      <c r="K282" s="522"/>
    </row>
    <row r="283" spans="1:11" s="361" customFormat="1" ht="24">
      <c r="A283" s="393"/>
      <c r="B283" s="479" t="s">
        <v>842</v>
      </c>
      <c r="C283" s="405"/>
      <c r="D283" s="474"/>
      <c r="E283" s="545"/>
      <c r="F283" s="536"/>
      <c r="G283" s="416"/>
      <c r="H283" s="416"/>
      <c r="I283" s="416"/>
      <c r="K283" s="522"/>
    </row>
    <row r="284" spans="1:11" s="361" customFormat="1">
      <c r="A284" s="393"/>
      <c r="B284" s="479" t="s">
        <v>843</v>
      </c>
      <c r="C284" s="405"/>
      <c r="D284" s="474"/>
      <c r="E284" s="545"/>
      <c r="F284" s="536"/>
      <c r="G284" s="416"/>
      <c r="H284" s="416"/>
      <c r="I284" s="416"/>
      <c r="K284" s="522"/>
    </row>
    <row r="285" spans="1:11" s="361" customFormat="1" ht="24">
      <c r="A285" s="393"/>
      <c r="B285" s="479" t="s">
        <v>844</v>
      </c>
      <c r="C285" s="405"/>
      <c r="D285" s="474"/>
      <c r="E285" s="545"/>
      <c r="F285" s="536"/>
      <c r="G285" s="416"/>
      <c r="H285" s="416"/>
      <c r="I285" s="416"/>
      <c r="K285" s="522"/>
    </row>
    <row r="286" spans="1:11" s="361" customFormat="1" ht="24">
      <c r="A286" s="393"/>
      <c r="B286" s="479" t="s">
        <v>845</v>
      </c>
      <c r="C286" s="405"/>
      <c r="D286" s="474"/>
      <c r="E286" s="545"/>
      <c r="F286" s="536"/>
      <c r="G286" s="416"/>
      <c r="H286" s="416"/>
      <c r="I286" s="416"/>
      <c r="K286" s="522"/>
    </row>
    <row r="287" spans="1:11" s="361" customFormat="1">
      <c r="A287" s="393"/>
      <c r="B287" s="479"/>
      <c r="C287" s="405"/>
      <c r="D287" s="474"/>
      <c r="E287" s="545"/>
      <c r="F287" s="536"/>
      <c r="G287" s="416"/>
      <c r="H287" s="416"/>
      <c r="I287" s="416"/>
      <c r="K287" s="522"/>
    </row>
    <row r="288" spans="1:11" s="361" customFormat="1">
      <c r="A288" s="393"/>
      <c r="B288" s="479" t="s">
        <v>825</v>
      </c>
      <c r="C288" s="405"/>
      <c r="D288" s="474"/>
      <c r="E288" s="545"/>
      <c r="F288" s="536"/>
      <c r="G288" s="416"/>
      <c r="H288" s="416"/>
      <c r="I288" s="416"/>
      <c r="K288" s="522"/>
    </row>
    <row r="289" spans="1:11" s="361" customFormat="1">
      <c r="A289" s="393"/>
      <c r="B289" s="479" t="s">
        <v>846</v>
      </c>
      <c r="C289" s="405"/>
      <c r="D289" s="474"/>
      <c r="E289" s="545"/>
      <c r="F289" s="536"/>
      <c r="G289" s="416"/>
      <c r="H289" s="416"/>
      <c r="I289" s="416"/>
      <c r="K289" s="522"/>
    </row>
    <row r="290" spans="1:11" s="361" customFormat="1" ht="24">
      <c r="A290" s="393"/>
      <c r="B290" s="479" t="s">
        <v>847</v>
      </c>
      <c r="C290" s="405"/>
      <c r="D290" s="474"/>
      <c r="E290" s="545"/>
      <c r="F290" s="536"/>
      <c r="G290" s="416"/>
      <c r="H290" s="416"/>
      <c r="I290" s="416"/>
      <c r="K290" s="522"/>
    </row>
    <row r="291" spans="1:11" s="361" customFormat="1" ht="24">
      <c r="A291" s="393"/>
      <c r="B291" s="479" t="s">
        <v>848</v>
      </c>
      <c r="C291" s="405"/>
      <c r="D291" s="474"/>
      <c r="E291" s="545"/>
      <c r="F291" s="536"/>
      <c r="G291" s="416"/>
      <c r="H291" s="416"/>
      <c r="I291" s="416"/>
      <c r="K291" s="522"/>
    </row>
    <row r="292" spans="1:11" s="361" customFormat="1">
      <c r="A292" s="393"/>
      <c r="B292" s="479" t="s">
        <v>849</v>
      </c>
      <c r="C292" s="405"/>
      <c r="D292" s="474"/>
      <c r="E292" s="545"/>
      <c r="F292" s="536"/>
      <c r="G292" s="416"/>
      <c r="H292" s="416"/>
      <c r="I292" s="416"/>
      <c r="K292" s="522"/>
    </row>
    <row r="293" spans="1:11" s="361" customFormat="1">
      <c r="A293" s="393"/>
      <c r="B293" s="479" t="s">
        <v>850</v>
      </c>
      <c r="C293" s="405"/>
      <c r="D293" s="474"/>
      <c r="E293" s="545"/>
      <c r="F293" s="536"/>
      <c r="G293" s="416"/>
      <c r="H293" s="416"/>
      <c r="I293" s="416"/>
      <c r="K293" s="522"/>
    </row>
    <row r="294" spans="1:11" s="361" customFormat="1">
      <c r="A294" s="393"/>
      <c r="B294" s="479" t="s">
        <v>851</v>
      </c>
      <c r="C294" s="405"/>
      <c r="D294" s="474"/>
      <c r="E294" s="545"/>
      <c r="F294" s="536"/>
      <c r="G294" s="416"/>
      <c r="H294" s="416"/>
      <c r="I294" s="416"/>
      <c r="K294" s="522"/>
    </row>
    <row r="295" spans="1:11" s="361" customFormat="1">
      <c r="A295" s="393"/>
      <c r="B295" s="479" t="s">
        <v>852</v>
      </c>
      <c r="C295" s="405"/>
      <c r="D295" s="474"/>
      <c r="E295" s="545"/>
      <c r="F295" s="536"/>
      <c r="G295" s="416"/>
      <c r="H295" s="416"/>
      <c r="I295" s="416"/>
      <c r="K295" s="522"/>
    </row>
    <row r="296" spans="1:11" s="361" customFormat="1">
      <c r="A296" s="393"/>
      <c r="B296" s="516"/>
      <c r="C296" s="405"/>
      <c r="D296" s="474"/>
      <c r="E296" s="545"/>
      <c r="F296" s="536"/>
      <c r="G296" s="416"/>
      <c r="H296" s="416"/>
      <c r="I296" s="416"/>
      <c r="K296" s="522"/>
    </row>
    <row r="297" spans="1:11" s="361" customFormat="1" ht="84">
      <c r="A297" s="393">
        <f>MAX($A$218:A296)+1</f>
        <v>11</v>
      </c>
      <c r="B297" s="479" t="s">
        <v>853</v>
      </c>
      <c r="C297" s="428" t="s">
        <v>92</v>
      </c>
      <c r="D297" s="549">
        <v>5</v>
      </c>
      <c r="E297" s="1270"/>
      <c r="F297" s="529">
        <f>E297*D297</f>
        <v>0</v>
      </c>
      <c r="G297" s="416"/>
      <c r="H297" s="416"/>
      <c r="I297" s="416"/>
      <c r="K297" s="522"/>
    </row>
    <row r="298" spans="1:11" s="361" customFormat="1">
      <c r="A298" s="393"/>
      <c r="B298" s="479" t="s">
        <v>839</v>
      </c>
      <c r="C298" s="405"/>
      <c r="D298" s="474"/>
      <c r="E298" s="545"/>
      <c r="F298" s="536"/>
      <c r="G298" s="416"/>
      <c r="H298" s="416"/>
      <c r="I298" s="416"/>
      <c r="K298" s="522"/>
    </row>
    <row r="299" spans="1:11" s="361" customFormat="1">
      <c r="A299" s="393"/>
      <c r="B299" s="479" t="s">
        <v>840</v>
      </c>
      <c r="C299" s="405"/>
      <c r="D299" s="474"/>
      <c r="E299" s="545"/>
      <c r="F299" s="536"/>
      <c r="G299" s="416"/>
      <c r="H299" s="416"/>
      <c r="I299" s="416"/>
      <c r="K299" s="522"/>
    </row>
    <row r="300" spans="1:11" s="361" customFormat="1" ht="24">
      <c r="A300" s="393"/>
      <c r="B300" s="479" t="s">
        <v>841</v>
      </c>
      <c r="C300" s="405"/>
      <c r="D300" s="474"/>
      <c r="E300" s="545"/>
      <c r="F300" s="536"/>
      <c r="G300" s="416"/>
      <c r="H300" s="416"/>
      <c r="I300" s="416"/>
      <c r="K300" s="522"/>
    </row>
    <row r="301" spans="1:11" s="361" customFormat="1" ht="24">
      <c r="A301" s="393"/>
      <c r="B301" s="479" t="s">
        <v>842</v>
      </c>
      <c r="C301" s="405"/>
      <c r="D301" s="474"/>
      <c r="E301" s="545"/>
      <c r="F301" s="536"/>
      <c r="G301" s="416"/>
      <c r="H301" s="416"/>
      <c r="I301" s="416"/>
      <c r="K301" s="522"/>
    </row>
    <row r="302" spans="1:11" s="361" customFormat="1">
      <c r="A302" s="393"/>
      <c r="B302" s="479" t="s">
        <v>843</v>
      </c>
      <c r="C302" s="405"/>
      <c r="D302" s="474"/>
      <c r="E302" s="545"/>
      <c r="F302" s="536"/>
      <c r="G302" s="416"/>
      <c r="H302" s="416"/>
      <c r="I302" s="416"/>
      <c r="K302" s="522"/>
    </row>
    <row r="303" spans="1:11" s="361" customFormat="1" ht="24">
      <c r="A303" s="393"/>
      <c r="B303" s="479" t="s">
        <v>844</v>
      </c>
      <c r="C303" s="405"/>
      <c r="D303" s="474"/>
      <c r="E303" s="545"/>
      <c r="F303" s="536"/>
      <c r="G303" s="416"/>
      <c r="H303" s="416"/>
      <c r="I303" s="416"/>
      <c r="K303" s="522"/>
    </row>
    <row r="304" spans="1:11" s="361" customFormat="1" ht="24">
      <c r="A304" s="393"/>
      <c r="B304" s="479" t="s">
        <v>845</v>
      </c>
      <c r="C304" s="405"/>
      <c r="D304" s="474"/>
      <c r="E304" s="545"/>
      <c r="F304" s="536"/>
      <c r="G304" s="416"/>
      <c r="H304" s="416"/>
      <c r="I304" s="416"/>
      <c r="K304" s="522"/>
    </row>
    <row r="305" spans="1:11" s="361" customFormat="1">
      <c r="A305" s="393"/>
      <c r="B305" s="479"/>
      <c r="C305" s="405"/>
      <c r="D305" s="474"/>
      <c r="E305" s="545"/>
      <c r="F305" s="536"/>
      <c r="G305" s="416"/>
      <c r="H305" s="416"/>
      <c r="I305" s="416"/>
      <c r="K305" s="522"/>
    </row>
    <row r="306" spans="1:11" s="361" customFormat="1">
      <c r="A306" s="393"/>
      <c r="B306" s="479" t="s">
        <v>825</v>
      </c>
      <c r="C306" s="405"/>
      <c r="D306" s="474"/>
      <c r="E306" s="545"/>
      <c r="F306" s="536"/>
      <c r="G306" s="416"/>
      <c r="H306" s="416"/>
      <c r="I306" s="416"/>
      <c r="K306" s="522"/>
    </row>
    <row r="307" spans="1:11" s="361" customFormat="1">
      <c r="A307" s="393"/>
      <c r="B307" s="479" t="s">
        <v>854</v>
      </c>
      <c r="C307" s="405"/>
      <c r="D307" s="474"/>
      <c r="E307" s="545"/>
      <c r="F307" s="536"/>
      <c r="G307" s="416"/>
      <c r="H307" s="416"/>
      <c r="I307" s="416"/>
      <c r="K307" s="522"/>
    </row>
    <row r="308" spans="1:11" s="361" customFormat="1" ht="24">
      <c r="A308" s="393"/>
      <c r="B308" s="479" t="s">
        <v>855</v>
      </c>
      <c r="C308" s="405"/>
      <c r="D308" s="474"/>
      <c r="E308" s="545"/>
      <c r="F308" s="536"/>
      <c r="G308" s="416"/>
      <c r="H308" s="416"/>
      <c r="I308" s="416"/>
      <c r="K308" s="522"/>
    </row>
    <row r="309" spans="1:11" s="361" customFormat="1" ht="24">
      <c r="A309" s="393"/>
      <c r="B309" s="479" t="s">
        <v>856</v>
      </c>
      <c r="C309" s="405"/>
      <c r="D309" s="474"/>
      <c r="E309" s="545"/>
      <c r="F309" s="536"/>
      <c r="G309" s="416"/>
      <c r="H309" s="416"/>
      <c r="I309" s="416"/>
      <c r="K309" s="522"/>
    </row>
    <row r="310" spans="1:11" s="361" customFormat="1">
      <c r="A310" s="393"/>
      <c r="B310" s="479" t="s">
        <v>857</v>
      </c>
      <c r="C310" s="405"/>
      <c r="D310" s="474"/>
      <c r="E310" s="545"/>
      <c r="F310" s="536"/>
      <c r="G310" s="416"/>
      <c r="H310" s="416"/>
      <c r="I310" s="416"/>
      <c r="K310" s="522"/>
    </row>
    <row r="311" spans="1:11" s="361" customFormat="1">
      <c r="A311" s="393"/>
      <c r="B311" s="479" t="s">
        <v>850</v>
      </c>
      <c r="C311" s="405"/>
      <c r="D311" s="474"/>
      <c r="E311" s="545"/>
      <c r="F311" s="536"/>
      <c r="G311" s="416"/>
      <c r="H311" s="416"/>
      <c r="I311" s="416"/>
      <c r="K311" s="522"/>
    </row>
    <row r="312" spans="1:11" s="361" customFormat="1">
      <c r="A312" s="393"/>
      <c r="B312" s="479" t="s">
        <v>858</v>
      </c>
      <c r="C312" s="405"/>
      <c r="D312" s="474"/>
      <c r="E312" s="545"/>
      <c r="F312" s="536"/>
      <c r="G312" s="416"/>
      <c r="H312" s="416"/>
      <c r="I312" s="416"/>
      <c r="K312" s="522"/>
    </row>
    <row r="313" spans="1:11" s="361" customFormat="1">
      <c r="A313" s="393"/>
      <c r="B313" s="479" t="s">
        <v>859</v>
      </c>
      <c r="C313" s="405"/>
      <c r="D313" s="474"/>
      <c r="E313" s="545"/>
      <c r="F313" s="536"/>
      <c r="G313" s="416"/>
      <c r="H313" s="416"/>
      <c r="I313" s="416"/>
      <c r="K313" s="522"/>
    </row>
    <row r="314" spans="1:11" s="361" customFormat="1">
      <c r="A314" s="393"/>
      <c r="B314" s="479"/>
      <c r="C314" s="405"/>
      <c r="D314" s="474"/>
      <c r="E314" s="545"/>
      <c r="F314" s="536"/>
      <c r="G314" s="416"/>
      <c r="H314" s="416"/>
      <c r="I314" s="416"/>
      <c r="K314" s="522"/>
    </row>
    <row r="315" spans="1:11" s="361" customFormat="1" ht="50.25" customHeight="1">
      <c r="A315" s="393">
        <f>MAX($A$218:A314)+1</f>
        <v>12</v>
      </c>
      <c r="B315" s="479" t="s">
        <v>860</v>
      </c>
      <c r="C315" s="550"/>
      <c r="D315" s="550"/>
      <c r="E315" s="416"/>
      <c r="F315" s="416"/>
      <c r="G315" s="416"/>
      <c r="H315" s="416"/>
      <c r="I315" s="416"/>
      <c r="K315" s="522"/>
    </row>
    <row r="316" spans="1:11" s="361" customFormat="1">
      <c r="A316" s="393"/>
      <c r="B316" s="479" t="s">
        <v>861</v>
      </c>
      <c r="C316" s="405" t="s">
        <v>83</v>
      </c>
      <c r="D316" s="474">
        <v>110</v>
      </c>
      <c r="E316" s="1267"/>
      <c r="F316" s="416">
        <f>E316*D316</f>
        <v>0</v>
      </c>
      <c r="G316" s="416"/>
      <c r="H316" s="416"/>
      <c r="I316" s="416"/>
      <c r="K316" s="522"/>
    </row>
    <row r="317" spans="1:11" s="361" customFormat="1">
      <c r="A317" s="393"/>
      <c r="B317" s="479" t="s">
        <v>862</v>
      </c>
      <c r="C317" s="405" t="s">
        <v>83</v>
      </c>
      <c r="D317" s="474">
        <v>110</v>
      </c>
      <c r="E317" s="1267"/>
      <c r="F317" s="416">
        <f>E317*D317</f>
        <v>0</v>
      </c>
      <c r="G317" s="416"/>
      <c r="H317" s="416"/>
      <c r="I317" s="416"/>
      <c r="K317" s="522"/>
    </row>
    <row r="318" spans="1:11" s="361" customFormat="1">
      <c r="A318" s="393"/>
      <c r="B318" s="516"/>
      <c r="C318" s="405"/>
      <c r="D318" s="474"/>
      <c r="E318" s="545"/>
      <c r="F318" s="536"/>
      <c r="G318" s="416"/>
      <c r="H318" s="416"/>
      <c r="I318" s="416"/>
      <c r="K318" s="522"/>
    </row>
    <row r="319" spans="1:11" s="361" customFormat="1" ht="15.75">
      <c r="A319" s="393">
        <f>MAX($A$218:A318)+1</f>
        <v>13</v>
      </c>
      <c r="B319" s="479" t="s">
        <v>863</v>
      </c>
      <c r="C319" s="551"/>
      <c r="D319" s="551"/>
      <c r="E319" s="416"/>
      <c r="F319" s="416"/>
      <c r="G319" s="416"/>
      <c r="H319" s="416"/>
      <c r="I319" s="416"/>
      <c r="K319" s="522"/>
    </row>
    <row r="320" spans="1:11" s="361" customFormat="1" ht="12.6" customHeight="1">
      <c r="A320" s="393"/>
      <c r="B320" s="479" t="s">
        <v>864</v>
      </c>
      <c r="C320" s="551"/>
      <c r="D320" s="551"/>
      <c r="E320" s="416"/>
      <c r="F320" s="416"/>
      <c r="G320" s="416"/>
      <c r="H320" s="416"/>
      <c r="I320" s="416"/>
      <c r="K320" s="522"/>
    </row>
    <row r="321" spans="1:11" s="361" customFormat="1" ht="12.6" customHeight="1">
      <c r="A321" s="393"/>
      <c r="B321" s="479" t="s">
        <v>865</v>
      </c>
      <c r="C321" s="551"/>
      <c r="D321" s="551"/>
      <c r="E321" s="416"/>
      <c r="F321" s="416"/>
      <c r="G321" s="416"/>
      <c r="H321" s="416"/>
      <c r="I321" s="416"/>
      <c r="K321" s="522"/>
    </row>
    <row r="322" spans="1:11" s="361" customFormat="1" ht="13.15" customHeight="1">
      <c r="A322" s="393"/>
      <c r="B322" s="479" t="s">
        <v>866</v>
      </c>
      <c r="C322" s="551"/>
      <c r="D322" s="551"/>
      <c r="E322" s="416"/>
      <c r="F322" s="416"/>
      <c r="G322" s="416"/>
      <c r="H322" s="416"/>
      <c r="I322" s="416"/>
      <c r="K322" s="522"/>
    </row>
    <row r="323" spans="1:11" s="361" customFormat="1">
      <c r="A323" s="393"/>
      <c r="B323" s="479" t="s">
        <v>867</v>
      </c>
      <c r="C323" s="405" t="s">
        <v>92</v>
      </c>
      <c r="D323" s="474">
        <v>7</v>
      </c>
      <c r="E323" s="1267"/>
      <c r="F323" s="416">
        <f>E323*D323</f>
        <v>0</v>
      </c>
      <c r="G323" s="416"/>
      <c r="H323" s="416"/>
      <c r="I323" s="416"/>
      <c r="K323" s="522"/>
    </row>
    <row r="324" spans="1:11" s="361" customFormat="1">
      <c r="A324" s="393"/>
      <c r="B324" s="516"/>
      <c r="C324" s="405"/>
      <c r="D324" s="474"/>
      <c r="E324" s="545"/>
      <c r="F324" s="536"/>
      <c r="G324" s="416"/>
      <c r="H324" s="416"/>
      <c r="I324" s="416"/>
      <c r="K324" s="522"/>
    </row>
    <row r="325" spans="1:11" s="361" customFormat="1">
      <c r="A325" s="393">
        <f>MAX($A$218:A324)+1</f>
        <v>14</v>
      </c>
      <c r="B325" s="479" t="s">
        <v>868</v>
      </c>
      <c r="C325" s="405"/>
      <c r="D325" s="474"/>
      <c r="E325" s="416"/>
      <c r="F325" s="416"/>
      <c r="G325" s="416"/>
      <c r="H325" s="416"/>
      <c r="I325" s="416"/>
      <c r="K325" s="522"/>
    </row>
    <row r="326" spans="1:11" s="361" customFormat="1">
      <c r="A326" s="393"/>
      <c r="B326" s="479" t="s">
        <v>869</v>
      </c>
      <c r="C326" s="405"/>
      <c r="D326" s="474"/>
      <c r="E326" s="416"/>
      <c r="F326" s="416"/>
      <c r="G326" s="416"/>
      <c r="H326" s="416"/>
      <c r="I326" s="416"/>
      <c r="K326" s="522"/>
    </row>
    <row r="327" spans="1:11" s="361" customFormat="1">
      <c r="A327" s="393"/>
      <c r="B327" s="479" t="s">
        <v>870</v>
      </c>
      <c r="C327" s="405"/>
      <c r="D327" s="474"/>
      <c r="E327" s="416"/>
      <c r="F327" s="416"/>
      <c r="G327" s="416"/>
      <c r="H327" s="416"/>
      <c r="I327" s="416"/>
      <c r="K327" s="522"/>
    </row>
    <row r="328" spans="1:11" s="361" customFormat="1">
      <c r="A328" s="393"/>
      <c r="B328" s="479" t="s">
        <v>871</v>
      </c>
      <c r="C328" s="405"/>
      <c r="D328" s="474"/>
      <c r="E328" s="416"/>
      <c r="F328" s="416"/>
      <c r="G328" s="416"/>
      <c r="H328" s="416"/>
      <c r="I328" s="416"/>
      <c r="K328" s="522"/>
    </row>
    <row r="329" spans="1:11" s="361" customFormat="1">
      <c r="A329" s="393"/>
      <c r="B329" s="479" t="s">
        <v>872</v>
      </c>
      <c r="C329" s="405" t="s">
        <v>92</v>
      </c>
      <c r="D329" s="474">
        <v>1</v>
      </c>
      <c r="E329" s="1267"/>
      <c r="F329" s="416">
        <f>E329*D329</f>
        <v>0</v>
      </c>
      <c r="G329" s="416"/>
      <c r="H329" s="416"/>
      <c r="I329" s="416"/>
      <c r="K329" s="522"/>
    </row>
    <row r="330" spans="1:11" s="361" customFormat="1">
      <c r="A330" s="393"/>
      <c r="B330" s="516"/>
      <c r="C330" s="405"/>
      <c r="D330" s="474"/>
      <c r="E330" s="545"/>
      <c r="F330" s="536"/>
      <c r="G330" s="416"/>
      <c r="H330" s="416"/>
      <c r="I330" s="416"/>
      <c r="K330" s="522"/>
    </row>
    <row r="331" spans="1:11" s="361" customFormat="1">
      <c r="A331" s="393">
        <f>MAX($A$218:A330)+1</f>
        <v>15</v>
      </c>
      <c r="B331" s="440" t="s">
        <v>873</v>
      </c>
      <c r="C331" s="440"/>
      <c r="D331" s="440"/>
      <c r="E331" s="416"/>
      <c r="F331" s="416"/>
      <c r="G331" s="416"/>
      <c r="H331" s="416"/>
      <c r="I331" s="416"/>
      <c r="K331" s="522"/>
    </row>
    <row r="332" spans="1:11" s="361" customFormat="1">
      <c r="A332" s="393"/>
      <c r="B332" s="440" t="s">
        <v>874</v>
      </c>
      <c r="C332" s="440"/>
      <c r="D332" s="440"/>
      <c r="E332" s="416"/>
      <c r="F332" s="416"/>
      <c r="G332" s="416"/>
      <c r="H332" s="416"/>
      <c r="I332" s="416"/>
      <c r="K332" s="522"/>
    </row>
    <row r="333" spans="1:11" s="361" customFormat="1">
      <c r="A333" s="393"/>
      <c r="B333" s="440" t="s">
        <v>875</v>
      </c>
      <c r="C333" s="396" t="s">
        <v>92</v>
      </c>
      <c r="D333" s="396">
        <v>2</v>
      </c>
      <c r="E333" s="1267"/>
      <c r="F333" s="416">
        <f>E333*D333</f>
        <v>0</v>
      </c>
      <c r="G333" s="416"/>
      <c r="H333" s="416"/>
      <c r="I333" s="416"/>
      <c r="K333" s="522"/>
    </row>
    <row r="334" spans="1:11" s="361" customFormat="1" ht="14.25" customHeight="1">
      <c r="A334" s="393"/>
      <c r="B334" s="409"/>
      <c r="C334" s="405"/>
      <c r="D334" s="474"/>
      <c r="E334" s="406"/>
      <c r="F334" s="416"/>
      <c r="I334" s="416"/>
      <c r="K334" s="522"/>
    </row>
    <row r="335" spans="1:11" s="537" customFormat="1" ht="26.45" customHeight="1">
      <c r="A335" s="393">
        <f>MAX($A$218:A334)+1</f>
        <v>16</v>
      </c>
      <c r="B335" s="479" t="s">
        <v>876</v>
      </c>
      <c r="C335" s="405" t="s">
        <v>83</v>
      </c>
      <c r="D335" s="474">
        <v>300</v>
      </c>
      <c r="E335" s="1267"/>
      <c r="F335" s="416">
        <f>E335*D335</f>
        <v>0</v>
      </c>
    </row>
    <row r="336" spans="1:11" s="537" customFormat="1" ht="15">
      <c r="A336" s="393"/>
      <c r="B336" s="538"/>
      <c r="C336" s="405"/>
      <c r="D336" s="474"/>
      <c r="E336" s="416"/>
      <c r="F336" s="416"/>
    </row>
    <row r="337" spans="1:11" s="552" customFormat="1" ht="37.5" customHeight="1">
      <c r="A337" s="393">
        <f>MAX($A$218:A336)+1</f>
        <v>17</v>
      </c>
      <c r="B337" s="409" t="s">
        <v>877</v>
      </c>
      <c r="C337" s="405"/>
      <c r="D337" s="474"/>
      <c r="E337" s="416"/>
      <c r="F337" s="416"/>
      <c r="I337" s="416"/>
      <c r="J337" s="361"/>
      <c r="K337" s="522"/>
    </row>
    <row r="338" spans="1:11" s="552" customFormat="1" ht="14.25">
      <c r="A338" s="393"/>
      <c r="B338" s="454" t="s">
        <v>878</v>
      </c>
      <c r="C338" s="405" t="s">
        <v>83</v>
      </c>
      <c r="D338" s="474">
        <v>28</v>
      </c>
      <c r="E338" s="1267"/>
      <c r="F338" s="416">
        <f>E338*D338</f>
        <v>0</v>
      </c>
      <c r="I338" s="416"/>
      <c r="J338" s="361"/>
      <c r="K338" s="522"/>
    </row>
    <row r="339" spans="1:11" s="552" customFormat="1" ht="13.5" customHeight="1">
      <c r="A339" s="393"/>
      <c r="B339" s="516"/>
      <c r="C339" s="405"/>
      <c r="D339" s="474"/>
      <c r="E339" s="416"/>
      <c r="F339" s="416"/>
      <c r="I339" s="416"/>
      <c r="J339" s="361"/>
      <c r="K339" s="522"/>
    </row>
    <row r="340" spans="1:11" s="552" customFormat="1" ht="27.6" customHeight="1">
      <c r="A340" s="393">
        <f>MAX($A$218:A339)+1</f>
        <v>18</v>
      </c>
      <c r="B340" s="409" t="s">
        <v>879</v>
      </c>
      <c r="C340" s="428" t="s">
        <v>92</v>
      </c>
      <c r="D340" s="549">
        <v>7</v>
      </c>
      <c r="E340" s="1270"/>
      <c r="F340" s="529">
        <f>E340*D340</f>
        <v>0</v>
      </c>
      <c r="I340" s="416"/>
      <c r="J340" s="361"/>
      <c r="K340" s="522"/>
    </row>
    <row r="341" spans="1:11" s="552" customFormat="1" ht="13.5" customHeight="1">
      <c r="A341" s="393"/>
      <c r="B341" s="516"/>
      <c r="C341" s="405"/>
      <c r="D341" s="474"/>
      <c r="E341" s="416"/>
      <c r="F341" s="416"/>
      <c r="I341" s="416"/>
      <c r="J341" s="361"/>
      <c r="K341" s="522"/>
    </row>
    <row r="342" spans="1:11">
      <c r="A342" s="393">
        <f>MAX($A$218:A339)+1</f>
        <v>18</v>
      </c>
      <c r="B342" s="409" t="s">
        <v>880</v>
      </c>
      <c r="C342" s="405" t="s">
        <v>92</v>
      </c>
      <c r="D342" s="474">
        <v>7</v>
      </c>
      <c r="E342" s="1267"/>
      <c r="F342" s="416">
        <f>E342*D342</f>
        <v>0</v>
      </c>
      <c r="G342" s="355"/>
      <c r="H342" s="355"/>
      <c r="J342" s="361"/>
      <c r="K342" s="522"/>
    </row>
    <row r="343" spans="1:11">
      <c r="B343" s="409"/>
      <c r="E343" s="416"/>
      <c r="F343" s="416"/>
      <c r="G343" s="355"/>
      <c r="H343" s="355"/>
      <c r="J343" s="361"/>
      <c r="K343" s="522"/>
    </row>
    <row r="344" spans="1:11" ht="27" customHeight="1">
      <c r="A344" s="393">
        <f>MAX($A$218:A343)+1</f>
        <v>19</v>
      </c>
      <c r="B344" s="409" t="s">
        <v>666</v>
      </c>
      <c r="C344" s="405" t="s">
        <v>92</v>
      </c>
      <c r="D344" s="474">
        <v>1</v>
      </c>
      <c r="E344" s="1267"/>
      <c r="F344" s="439">
        <f>E344*D344</f>
        <v>0</v>
      </c>
      <c r="J344" s="419"/>
      <c r="K344" s="420"/>
    </row>
    <row r="345" spans="1:11" s="361" customFormat="1" ht="13.5">
      <c r="A345" s="393"/>
      <c r="B345" s="409"/>
      <c r="C345" s="405"/>
      <c r="D345" s="553"/>
      <c r="E345" s="418"/>
      <c r="F345" s="418"/>
      <c r="G345" s="416"/>
      <c r="H345" s="416"/>
      <c r="I345" s="416"/>
      <c r="K345" s="522"/>
    </row>
    <row r="346" spans="1:11" s="361" customFormat="1" ht="30" customHeight="1">
      <c r="A346" s="393" t="str">
        <f>A217</f>
        <v>3.</v>
      </c>
      <c r="B346" s="540" t="str">
        <f>B217</f>
        <v>OGREVALNA IN HLADILNA TELESA</v>
      </c>
      <c r="C346" s="540"/>
      <c r="D346" s="540"/>
      <c r="E346" s="464" t="s">
        <v>608</v>
      </c>
      <c r="F346" s="465">
        <f>SUM(F217:F345)</f>
        <v>0</v>
      </c>
      <c r="G346" s="416"/>
      <c r="H346" s="416"/>
      <c r="I346" s="416"/>
    </row>
    <row r="347" spans="1:11" s="361" customFormat="1">
      <c r="A347" s="393"/>
      <c r="B347" s="516"/>
      <c r="C347" s="405"/>
      <c r="D347" s="474"/>
      <c r="E347" s="365"/>
      <c r="F347" s="365"/>
      <c r="G347" s="416"/>
      <c r="H347" s="416"/>
      <c r="I347" s="416"/>
      <c r="K347" s="522"/>
    </row>
    <row r="348" spans="1:11" s="361" customFormat="1">
      <c r="A348" s="393"/>
      <c r="B348" s="516"/>
      <c r="C348" s="405"/>
      <c r="D348" s="474"/>
      <c r="E348" s="365"/>
      <c r="F348" s="365"/>
      <c r="G348" s="416"/>
      <c r="H348" s="416"/>
      <c r="I348" s="416"/>
      <c r="K348" s="522"/>
    </row>
    <row r="349" spans="1:11" s="361" customFormat="1">
      <c r="A349" s="393" t="s">
        <v>100</v>
      </c>
      <c r="B349" s="521" t="s">
        <v>693</v>
      </c>
      <c r="C349" s="405"/>
      <c r="D349" s="474"/>
      <c r="E349" s="397"/>
      <c r="F349" s="397"/>
      <c r="G349" s="416"/>
      <c r="H349" s="416"/>
      <c r="I349" s="416"/>
    </row>
    <row r="350" spans="1:11" s="361" customFormat="1">
      <c r="A350" s="393"/>
      <c r="B350" s="516"/>
      <c r="C350" s="405"/>
      <c r="D350" s="474"/>
      <c r="E350" s="397"/>
      <c r="F350" s="397"/>
      <c r="G350" s="416"/>
      <c r="H350" s="416"/>
      <c r="I350" s="416"/>
    </row>
    <row r="351" spans="1:11" s="418" customFormat="1" ht="12">
      <c r="A351" s="476"/>
      <c r="B351" s="494" t="s">
        <v>694</v>
      </c>
      <c r="C351" s="457"/>
      <c r="D351" s="457"/>
      <c r="E351" s="397"/>
      <c r="F351" s="397"/>
      <c r="I351" s="416"/>
    </row>
    <row r="352" spans="1:11" s="418" customFormat="1" ht="12">
      <c r="A352" s="476"/>
      <c r="B352" s="494" t="s">
        <v>695</v>
      </c>
      <c r="C352" s="457"/>
      <c r="D352" s="457"/>
      <c r="E352" s="397"/>
      <c r="F352" s="397"/>
      <c r="I352" s="416"/>
    </row>
    <row r="353" spans="1:9" s="418" customFormat="1" ht="13.5">
      <c r="A353" s="393"/>
      <c r="B353" s="409" t="s">
        <v>881</v>
      </c>
      <c r="C353" s="405"/>
      <c r="D353" s="553"/>
      <c r="E353" s="416"/>
      <c r="F353" s="416"/>
      <c r="I353" s="416"/>
    </row>
    <row r="354" spans="1:9" s="418" customFormat="1" ht="13.5">
      <c r="A354" s="393"/>
      <c r="B354" s="409" t="s">
        <v>882</v>
      </c>
      <c r="C354" s="405"/>
      <c r="D354" s="553"/>
      <c r="E354" s="416"/>
      <c r="F354" s="416"/>
      <c r="I354" s="416"/>
    </row>
    <row r="355" spans="1:9" s="418" customFormat="1" ht="13.5">
      <c r="A355" s="393"/>
      <c r="B355" s="409" t="s">
        <v>883</v>
      </c>
      <c r="C355" s="405"/>
      <c r="D355" s="553"/>
      <c r="E355" s="416"/>
      <c r="F355" s="416"/>
      <c r="I355" s="416"/>
    </row>
    <row r="356" spans="1:9" s="418" customFormat="1" ht="13.5">
      <c r="A356" s="393"/>
      <c r="B356" s="409" t="s">
        <v>884</v>
      </c>
      <c r="C356" s="405"/>
      <c r="D356" s="553"/>
      <c r="E356" s="416"/>
      <c r="F356" s="416"/>
      <c r="I356" s="416"/>
    </row>
    <row r="357" spans="1:9" s="418" customFormat="1" ht="13.5">
      <c r="A357" s="393"/>
      <c r="B357" s="409" t="s">
        <v>702</v>
      </c>
      <c r="C357" s="405"/>
      <c r="D357" s="553"/>
      <c r="E357" s="416"/>
      <c r="F357" s="416"/>
      <c r="I357" s="416"/>
    </row>
    <row r="358" spans="1:9" s="418" customFormat="1" ht="13.5">
      <c r="A358" s="393"/>
      <c r="B358" s="409" t="s">
        <v>703</v>
      </c>
      <c r="C358" s="405"/>
      <c r="D358" s="553"/>
      <c r="E358" s="416"/>
      <c r="F358" s="416"/>
      <c r="I358" s="416"/>
    </row>
    <row r="359" spans="1:9" s="418" customFormat="1" ht="13.5">
      <c r="A359" s="393"/>
      <c r="B359" s="409"/>
      <c r="C359" s="405"/>
      <c r="D359" s="553"/>
      <c r="E359" s="416"/>
      <c r="F359" s="416"/>
      <c r="G359" s="416"/>
      <c r="H359" s="416"/>
      <c r="I359" s="416"/>
    </row>
    <row r="360" spans="1:9" s="412" customFormat="1" ht="24">
      <c r="A360" s="393">
        <v>1</v>
      </c>
      <c r="B360" s="409" t="s">
        <v>954</v>
      </c>
      <c r="C360" s="405" t="s">
        <v>92</v>
      </c>
      <c r="D360" s="553">
        <v>1</v>
      </c>
      <c r="E360" s="1267"/>
      <c r="F360" s="416">
        <f>E360*D360</f>
        <v>0</v>
      </c>
      <c r="G360" s="416"/>
      <c r="H360" s="416"/>
      <c r="I360" s="416"/>
    </row>
    <row r="361" spans="1:9" s="361" customFormat="1" ht="13.5">
      <c r="A361" s="393"/>
      <c r="B361" s="409"/>
      <c r="C361" s="405"/>
      <c r="D361" s="553"/>
      <c r="E361" s="416"/>
      <c r="F361" s="416"/>
      <c r="I361" s="416"/>
    </row>
    <row r="362" spans="1:9" s="361" customFormat="1">
      <c r="A362" s="393" t="str">
        <f>A349</f>
        <v>4.</v>
      </c>
      <c r="B362" s="540" t="str">
        <f>B349</f>
        <v>SPLOŠNO</v>
      </c>
      <c r="C362" s="852"/>
      <c r="D362" s="853"/>
      <c r="E362" s="464" t="s">
        <v>608</v>
      </c>
      <c r="F362" s="465">
        <f>SUM(F349:F361)</f>
        <v>0</v>
      </c>
      <c r="G362" s="416"/>
      <c r="H362" s="416"/>
      <c r="I362" s="416"/>
    </row>
    <row r="363" spans="1:9" s="361" customFormat="1">
      <c r="A363" s="393"/>
      <c r="B363" s="494"/>
      <c r="C363" s="405"/>
      <c r="D363" s="474"/>
      <c r="E363" s="421"/>
      <c r="F363" s="421"/>
      <c r="G363" s="416"/>
      <c r="H363" s="416"/>
      <c r="I363" s="416"/>
    </row>
    <row r="366" spans="1:9" s="361" customFormat="1">
      <c r="A366" s="393"/>
      <c r="B366" s="516"/>
      <c r="C366" s="405"/>
      <c r="D366" s="474"/>
      <c r="E366" s="355"/>
      <c r="F366" s="355"/>
      <c r="G366" s="416"/>
      <c r="H366" s="416"/>
      <c r="I366" s="416"/>
    </row>
    <row r="368" spans="1:9" s="361" customFormat="1">
      <c r="A368" s="393"/>
      <c r="B368" s="516"/>
      <c r="C368" s="405"/>
      <c r="D368" s="474"/>
      <c r="E368" s="355"/>
      <c r="F368" s="355"/>
      <c r="G368" s="416"/>
      <c r="H368" s="416"/>
      <c r="I368" s="416"/>
    </row>
    <row r="369" spans="1:9" s="361" customFormat="1">
      <c r="A369" s="393"/>
      <c r="B369" s="516"/>
      <c r="C369" s="405"/>
      <c r="D369" s="474"/>
      <c r="E369" s="355"/>
      <c r="F369" s="355"/>
      <c r="G369" s="416"/>
      <c r="H369" s="416"/>
      <c r="I369" s="416"/>
    </row>
    <row r="370" spans="1:9" s="361" customFormat="1">
      <c r="A370" s="393"/>
      <c r="B370" s="516"/>
      <c r="C370" s="405"/>
      <c r="D370" s="474"/>
      <c r="E370" s="355"/>
      <c r="F370" s="355"/>
      <c r="G370" s="416"/>
      <c r="H370" s="416"/>
      <c r="I370" s="416"/>
    </row>
    <row r="371" spans="1:9" s="361" customFormat="1">
      <c r="A371" s="393"/>
      <c r="B371" s="516"/>
      <c r="C371" s="405"/>
      <c r="D371" s="474"/>
      <c r="E371" s="355"/>
      <c r="F371" s="355"/>
      <c r="G371" s="416"/>
      <c r="H371" s="416"/>
      <c r="I371" s="416"/>
    </row>
    <row r="373" spans="1:9" s="361" customFormat="1">
      <c r="A373" s="393"/>
      <c r="B373" s="516"/>
      <c r="C373" s="405"/>
      <c r="D373" s="474"/>
      <c r="E373" s="355"/>
      <c r="F373" s="355"/>
      <c r="G373" s="416"/>
      <c r="H373" s="416"/>
      <c r="I373" s="416"/>
    </row>
    <row r="374" spans="1:9" s="361" customFormat="1">
      <c r="A374" s="393"/>
      <c r="B374" s="516"/>
      <c r="C374" s="405"/>
      <c r="D374" s="474"/>
      <c r="E374" s="355"/>
      <c r="F374" s="355"/>
      <c r="G374" s="416"/>
      <c r="H374" s="416"/>
      <c r="I374" s="416"/>
    </row>
    <row r="375" spans="1:9" s="361" customFormat="1">
      <c r="A375" s="393"/>
      <c r="B375" s="516"/>
      <c r="C375" s="405"/>
      <c r="D375" s="474"/>
      <c r="E375" s="355"/>
      <c r="F375" s="355"/>
      <c r="G375" s="416"/>
      <c r="H375" s="416"/>
      <c r="I375" s="416"/>
    </row>
    <row r="376" spans="1:9" s="361" customFormat="1">
      <c r="A376" s="393"/>
      <c r="B376" s="516"/>
      <c r="C376" s="405"/>
      <c r="D376" s="474"/>
      <c r="E376" s="355"/>
      <c r="F376" s="355"/>
      <c r="G376" s="416"/>
      <c r="H376" s="416"/>
      <c r="I376" s="416"/>
    </row>
    <row r="377" spans="1:9" s="361" customFormat="1">
      <c r="A377" s="393"/>
      <c r="B377" s="516"/>
      <c r="C377" s="405"/>
      <c r="D377" s="474"/>
      <c r="E377" s="355"/>
      <c r="F377" s="355"/>
      <c r="G377" s="416"/>
      <c r="H377" s="416"/>
      <c r="I377" s="416"/>
    </row>
    <row r="378" spans="1:9" s="361" customFormat="1">
      <c r="A378" s="393"/>
      <c r="B378" s="516"/>
      <c r="C378" s="405"/>
      <c r="D378" s="474"/>
      <c r="E378" s="355"/>
      <c r="F378" s="355"/>
      <c r="G378" s="416"/>
      <c r="H378" s="416"/>
      <c r="I378" s="416"/>
    </row>
    <row r="380" spans="1:9" s="361" customFormat="1">
      <c r="A380" s="393"/>
      <c r="B380" s="516"/>
      <c r="C380" s="405"/>
      <c r="D380" s="474"/>
      <c r="E380" s="355"/>
      <c r="F380" s="355"/>
      <c r="G380" s="416"/>
      <c r="H380" s="416"/>
      <c r="I380" s="416"/>
    </row>
    <row r="381" spans="1:9" s="361" customFormat="1">
      <c r="A381" s="393"/>
      <c r="B381" s="516"/>
      <c r="C381" s="405"/>
      <c r="D381" s="474"/>
      <c r="E381" s="355"/>
      <c r="F381" s="355"/>
      <c r="G381" s="416"/>
      <c r="H381" s="416"/>
      <c r="I381" s="416"/>
    </row>
    <row r="382" spans="1:9" s="361" customFormat="1">
      <c r="A382" s="393"/>
      <c r="B382" s="516"/>
      <c r="C382" s="405"/>
      <c r="D382" s="474"/>
      <c r="E382" s="355"/>
      <c r="F382" s="355"/>
      <c r="G382" s="416"/>
      <c r="H382" s="416"/>
      <c r="I382" s="416"/>
    </row>
    <row r="383" spans="1:9" s="361" customFormat="1">
      <c r="A383" s="393"/>
      <c r="B383" s="516"/>
      <c r="C383" s="405"/>
      <c r="D383" s="474"/>
      <c r="E383" s="355"/>
      <c r="F383" s="355"/>
      <c r="G383" s="416"/>
      <c r="H383" s="416"/>
      <c r="I383" s="416"/>
    </row>
    <row r="384" spans="1:9" s="361" customFormat="1">
      <c r="A384" s="393"/>
      <c r="B384" s="516"/>
      <c r="C384" s="405"/>
      <c r="D384" s="474"/>
      <c r="E384" s="355"/>
      <c r="F384" s="355"/>
      <c r="G384" s="416"/>
      <c r="H384" s="416"/>
      <c r="I384" s="416"/>
    </row>
    <row r="385" spans="1:9" s="361" customFormat="1">
      <c r="A385" s="393"/>
      <c r="B385" s="516"/>
      <c r="C385" s="405"/>
      <c r="D385" s="474"/>
      <c r="E385" s="355"/>
      <c r="F385" s="355"/>
      <c r="G385" s="416"/>
      <c r="H385" s="416"/>
      <c r="I385" s="416"/>
    </row>
    <row r="386" spans="1:9" s="361" customFormat="1">
      <c r="A386" s="393"/>
      <c r="B386" s="516"/>
      <c r="C386" s="405"/>
      <c r="D386" s="474"/>
      <c r="E386" s="355"/>
      <c r="F386" s="355"/>
      <c r="G386" s="416"/>
      <c r="H386" s="416"/>
      <c r="I386" s="416"/>
    </row>
    <row r="387" spans="1:9" s="361" customFormat="1">
      <c r="A387" s="393"/>
      <c r="B387" s="516"/>
      <c r="C387" s="405"/>
      <c r="D387" s="474"/>
      <c r="E387" s="355"/>
      <c r="F387" s="355"/>
      <c r="G387" s="416"/>
      <c r="H387" s="416"/>
      <c r="I387" s="416"/>
    </row>
    <row r="388" spans="1:9" s="361" customFormat="1">
      <c r="A388" s="393"/>
      <c r="B388" s="516"/>
      <c r="C388" s="405"/>
      <c r="D388" s="474"/>
      <c r="E388" s="355"/>
      <c r="F388" s="355"/>
      <c r="G388" s="416"/>
      <c r="H388" s="416"/>
      <c r="I388" s="416"/>
    </row>
    <row r="389" spans="1:9" s="361" customFormat="1" ht="11.25" customHeight="1">
      <c r="A389" s="393"/>
      <c r="B389" s="516"/>
      <c r="C389" s="405"/>
      <c r="D389" s="474"/>
      <c r="E389" s="355"/>
      <c r="F389" s="355"/>
      <c r="G389" s="416"/>
      <c r="H389" s="416"/>
      <c r="I389" s="416"/>
    </row>
    <row r="390" spans="1:9" s="361" customFormat="1">
      <c r="A390" s="393"/>
      <c r="B390" s="516"/>
      <c r="C390" s="405"/>
      <c r="D390" s="474"/>
      <c r="E390" s="355"/>
      <c r="F390" s="355"/>
      <c r="G390" s="416"/>
      <c r="H390" s="416"/>
      <c r="I390" s="416"/>
    </row>
    <row r="391" spans="1:9" s="361" customFormat="1">
      <c r="A391" s="393"/>
      <c r="B391" s="516"/>
      <c r="C391" s="405"/>
      <c r="D391" s="474"/>
      <c r="E391" s="355"/>
      <c r="F391" s="355"/>
      <c r="G391" s="416"/>
      <c r="H391" s="416"/>
      <c r="I391" s="416"/>
    </row>
    <row r="392" spans="1:9" s="361" customFormat="1">
      <c r="A392" s="393"/>
      <c r="B392" s="516"/>
      <c r="C392" s="405"/>
      <c r="D392" s="474"/>
      <c r="E392" s="355"/>
      <c r="F392" s="355"/>
      <c r="G392" s="416"/>
      <c r="H392" s="416"/>
      <c r="I392" s="416"/>
    </row>
    <row r="393" spans="1:9" s="361" customFormat="1">
      <c r="A393" s="393"/>
      <c r="B393" s="516"/>
      <c r="C393" s="405"/>
      <c r="D393" s="474"/>
      <c r="E393" s="355"/>
      <c r="F393" s="355"/>
      <c r="G393" s="416"/>
      <c r="H393" s="416"/>
      <c r="I393" s="416"/>
    </row>
    <row r="394" spans="1:9" s="361" customFormat="1">
      <c r="A394" s="393"/>
      <c r="B394" s="516"/>
      <c r="C394" s="405"/>
      <c r="D394" s="474"/>
      <c r="E394" s="355"/>
      <c r="F394" s="355"/>
      <c r="G394" s="416"/>
      <c r="H394" s="416"/>
      <c r="I394" s="416"/>
    </row>
    <row r="395" spans="1:9" s="361" customFormat="1">
      <c r="A395" s="393"/>
      <c r="B395" s="516"/>
      <c r="C395" s="405"/>
      <c r="D395" s="474"/>
      <c r="E395" s="355"/>
      <c r="F395" s="355"/>
      <c r="G395" s="416"/>
      <c r="H395" s="416"/>
      <c r="I395" s="416"/>
    </row>
    <row r="396" spans="1:9" s="361" customFormat="1">
      <c r="A396" s="393"/>
      <c r="B396" s="516"/>
      <c r="C396" s="405"/>
      <c r="D396" s="474"/>
      <c r="E396" s="355"/>
      <c r="F396" s="355"/>
      <c r="G396" s="416"/>
      <c r="H396" s="416"/>
      <c r="I396" s="416"/>
    </row>
    <row r="397" spans="1:9" s="361" customFormat="1">
      <c r="A397" s="393"/>
      <c r="B397" s="516"/>
      <c r="C397" s="405"/>
      <c r="D397" s="474"/>
      <c r="E397" s="355"/>
      <c r="F397" s="355"/>
      <c r="G397" s="416"/>
      <c r="H397" s="416"/>
      <c r="I397" s="416"/>
    </row>
    <row r="398" spans="1:9" s="361" customFormat="1">
      <c r="A398" s="393"/>
      <c r="B398" s="516"/>
      <c r="C398" s="405"/>
      <c r="D398" s="474"/>
      <c r="E398" s="355"/>
      <c r="F398" s="355"/>
      <c r="G398" s="416"/>
      <c r="H398" s="416"/>
      <c r="I398" s="416"/>
    </row>
    <row r="399" spans="1:9" s="361" customFormat="1">
      <c r="A399" s="393"/>
      <c r="B399" s="516"/>
      <c r="C399" s="405"/>
      <c r="D399" s="474"/>
      <c r="E399" s="355"/>
      <c r="F399" s="355"/>
      <c r="G399" s="416"/>
      <c r="H399" s="416"/>
      <c r="I399" s="416"/>
    </row>
    <row r="400" spans="1:9" s="361" customFormat="1" ht="27" customHeight="1">
      <c r="A400" s="393"/>
      <c r="B400" s="516"/>
      <c r="C400" s="405"/>
      <c r="D400" s="474"/>
      <c r="E400" s="355"/>
      <c r="F400" s="355"/>
      <c r="G400" s="416"/>
      <c r="H400" s="416"/>
      <c r="I400" s="416"/>
    </row>
    <row r="401" spans="1:9" s="361" customFormat="1">
      <c r="A401" s="393"/>
      <c r="B401" s="516"/>
      <c r="C401" s="405"/>
      <c r="D401" s="474"/>
      <c r="E401" s="355"/>
      <c r="F401" s="355"/>
      <c r="G401" s="416"/>
      <c r="H401" s="416"/>
      <c r="I401" s="416"/>
    </row>
    <row r="402" spans="1:9" s="361" customFormat="1">
      <c r="A402" s="393"/>
      <c r="B402" s="516"/>
      <c r="C402" s="405"/>
      <c r="D402" s="474"/>
      <c r="E402" s="355"/>
      <c r="F402" s="355"/>
      <c r="G402" s="416"/>
      <c r="H402" s="416"/>
      <c r="I402" s="416"/>
    </row>
    <row r="403" spans="1:9" s="361" customFormat="1">
      <c r="A403" s="393"/>
      <c r="B403" s="516"/>
      <c r="C403" s="405"/>
      <c r="D403" s="474"/>
      <c r="E403" s="355"/>
      <c r="F403" s="355"/>
      <c r="G403" s="416"/>
      <c r="H403" s="416"/>
      <c r="I403" s="416"/>
    </row>
    <row r="404" spans="1:9" s="361" customFormat="1">
      <c r="A404" s="393"/>
      <c r="B404" s="516"/>
      <c r="C404" s="405"/>
      <c r="D404" s="474"/>
      <c r="E404" s="355"/>
      <c r="F404" s="355"/>
      <c r="G404" s="416"/>
      <c r="H404" s="416"/>
      <c r="I404" s="416"/>
    </row>
    <row r="405" spans="1:9" s="361" customFormat="1">
      <c r="A405" s="393"/>
      <c r="B405" s="516"/>
      <c r="C405" s="405"/>
      <c r="D405" s="474"/>
      <c r="E405" s="355"/>
      <c r="F405" s="355"/>
      <c r="G405" s="416"/>
      <c r="H405" s="416"/>
      <c r="I405" s="416"/>
    </row>
    <row r="406" spans="1:9" s="361" customFormat="1">
      <c r="A406" s="393"/>
      <c r="B406" s="516"/>
      <c r="C406" s="405"/>
      <c r="D406" s="474"/>
      <c r="E406" s="355"/>
      <c r="F406" s="355"/>
      <c r="G406" s="416"/>
      <c r="H406" s="416"/>
      <c r="I406" s="416"/>
    </row>
    <row r="407" spans="1:9" s="361" customFormat="1">
      <c r="A407" s="393"/>
      <c r="B407" s="516"/>
      <c r="C407" s="405"/>
      <c r="D407" s="474"/>
      <c r="E407" s="355"/>
      <c r="F407" s="355"/>
      <c r="G407" s="416"/>
      <c r="H407" s="416"/>
      <c r="I407" s="416"/>
    </row>
    <row r="408" spans="1:9" s="361" customFormat="1">
      <c r="A408" s="393"/>
      <c r="B408" s="516"/>
      <c r="C408" s="405"/>
      <c r="D408" s="474"/>
      <c r="E408" s="355"/>
      <c r="F408" s="355"/>
      <c r="G408" s="416"/>
      <c r="H408" s="416"/>
      <c r="I408" s="416"/>
    </row>
    <row r="410" spans="1:9" s="361" customFormat="1">
      <c r="A410" s="393"/>
      <c r="B410" s="516"/>
      <c r="C410" s="405"/>
      <c r="D410" s="474"/>
      <c r="E410" s="355"/>
      <c r="F410" s="355"/>
      <c r="G410" s="416"/>
      <c r="H410" s="416"/>
      <c r="I410" s="416"/>
    </row>
    <row r="411" spans="1:9" s="361" customFormat="1">
      <c r="A411" s="393"/>
      <c r="B411" s="516"/>
      <c r="C411" s="405"/>
      <c r="D411" s="474"/>
      <c r="E411" s="355"/>
      <c r="F411" s="355"/>
      <c r="G411" s="416"/>
      <c r="H411" s="416"/>
      <c r="I411" s="416"/>
    </row>
    <row r="412" spans="1:9" s="361" customFormat="1">
      <c r="A412" s="393"/>
      <c r="B412" s="516"/>
      <c r="C412" s="405"/>
      <c r="D412" s="474"/>
      <c r="E412" s="355"/>
      <c r="F412" s="355"/>
      <c r="G412" s="416"/>
      <c r="H412" s="416"/>
      <c r="I412" s="416"/>
    </row>
    <row r="413" spans="1:9" s="361" customFormat="1">
      <c r="A413" s="393"/>
      <c r="B413" s="516"/>
      <c r="C413" s="405"/>
      <c r="D413" s="474"/>
      <c r="E413" s="355"/>
      <c r="F413" s="355"/>
      <c r="G413" s="416"/>
      <c r="H413" s="416"/>
      <c r="I413" s="416"/>
    </row>
    <row r="414" spans="1:9" s="361" customFormat="1">
      <c r="A414" s="393"/>
      <c r="B414" s="516"/>
      <c r="C414" s="405"/>
      <c r="D414" s="474"/>
      <c r="E414" s="355"/>
      <c r="F414" s="355"/>
      <c r="G414" s="416"/>
      <c r="H414" s="416"/>
      <c r="I414" s="416"/>
    </row>
    <row r="415" spans="1:9" s="361" customFormat="1">
      <c r="A415" s="393"/>
      <c r="B415" s="516"/>
      <c r="C415" s="405"/>
      <c r="D415" s="474"/>
      <c r="E415" s="355"/>
      <c r="F415" s="355"/>
      <c r="G415" s="416"/>
      <c r="H415" s="416"/>
      <c r="I415" s="416"/>
    </row>
    <row r="416" spans="1:9" s="361" customFormat="1">
      <c r="A416" s="393"/>
      <c r="B416" s="516"/>
      <c r="C416" s="405"/>
      <c r="D416" s="474"/>
      <c r="E416" s="355"/>
      <c r="F416" s="355"/>
      <c r="G416" s="416"/>
      <c r="H416" s="416"/>
      <c r="I416" s="416"/>
    </row>
    <row r="417" spans="1:9" s="361" customFormat="1">
      <c r="A417" s="393"/>
      <c r="B417" s="516"/>
      <c r="C417" s="405"/>
      <c r="D417" s="474"/>
      <c r="E417" s="355"/>
      <c r="F417" s="355"/>
      <c r="G417" s="416"/>
      <c r="H417" s="416"/>
      <c r="I417" s="416"/>
    </row>
    <row r="418" spans="1:9" s="361" customFormat="1">
      <c r="A418" s="393"/>
      <c r="B418" s="516"/>
      <c r="C418" s="405"/>
      <c r="D418" s="474"/>
      <c r="E418" s="355"/>
      <c r="F418" s="355"/>
      <c r="G418" s="416"/>
      <c r="H418" s="416"/>
      <c r="I418" s="416"/>
    </row>
    <row r="419" spans="1:9" s="361" customFormat="1" ht="10.5" customHeight="1">
      <c r="A419" s="393"/>
      <c r="B419" s="516"/>
      <c r="C419" s="405"/>
      <c r="D419" s="474"/>
      <c r="E419" s="355"/>
      <c r="F419" s="355"/>
      <c r="G419" s="416"/>
      <c r="H419" s="416"/>
      <c r="I419" s="416"/>
    </row>
    <row r="420" spans="1:9" s="361" customFormat="1" ht="28.5" customHeight="1">
      <c r="A420" s="393"/>
      <c r="B420" s="516"/>
      <c r="C420" s="405"/>
      <c r="D420" s="474"/>
      <c r="E420" s="355"/>
      <c r="F420" s="355"/>
      <c r="G420" s="416"/>
      <c r="H420" s="416"/>
      <c r="I420" s="416"/>
    </row>
    <row r="421" spans="1:9" s="361" customFormat="1">
      <c r="A421" s="393"/>
      <c r="B421" s="516"/>
      <c r="C421" s="405"/>
      <c r="D421" s="474"/>
      <c r="E421" s="355"/>
      <c r="F421" s="355"/>
      <c r="G421" s="416"/>
      <c r="H421" s="416"/>
      <c r="I421" s="416"/>
    </row>
    <row r="422" spans="1:9" s="361" customFormat="1">
      <c r="A422" s="393"/>
      <c r="B422" s="516"/>
      <c r="C422" s="405"/>
      <c r="D422" s="474"/>
      <c r="E422" s="355"/>
      <c r="F422" s="355"/>
      <c r="G422" s="416"/>
      <c r="H422" s="416"/>
      <c r="I422" s="416"/>
    </row>
    <row r="423" spans="1:9" s="361" customFormat="1">
      <c r="A423" s="393"/>
      <c r="B423" s="516"/>
      <c r="C423" s="405"/>
      <c r="D423" s="474"/>
      <c r="E423" s="355"/>
      <c r="F423" s="355"/>
      <c r="G423" s="416"/>
      <c r="H423" s="416"/>
      <c r="I423" s="416"/>
    </row>
    <row r="424" spans="1:9" s="361" customFormat="1">
      <c r="A424" s="393"/>
      <c r="B424" s="516"/>
      <c r="C424" s="405"/>
      <c r="D424" s="474"/>
      <c r="E424" s="355"/>
      <c r="F424" s="355"/>
      <c r="G424" s="416"/>
      <c r="H424" s="416"/>
      <c r="I424" s="416"/>
    </row>
    <row r="425" spans="1:9" s="361" customFormat="1">
      <c r="A425" s="393"/>
      <c r="B425" s="516"/>
      <c r="C425" s="405"/>
      <c r="D425" s="474"/>
      <c r="E425" s="355"/>
      <c r="F425" s="355"/>
      <c r="G425" s="416"/>
      <c r="H425" s="416"/>
      <c r="I425" s="416"/>
    </row>
    <row r="426" spans="1:9" s="361" customFormat="1">
      <c r="A426" s="393"/>
      <c r="B426" s="516"/>
      <c r="C426" s="405"/>
      <c r="D426" s="474"/>
      <c r="E426" s="355"/>
      <c r="F426" s="355"/>
      <c r="G426" s="416"/>
      <c r="H426" s="416"/>
      <c r="I426" s="416"/>
    </row>
    <row r="427" spans="1:9" s="361" customFormat="1">
      <c r="A427" s="393"/>
      <c r="B427" s="516"/>
      <c r="C427" s="405"/>
      <c r="D427" s="474"/>
      <c r="E427" s="355"/>
      <c r="F427" s="355"/>
      <c r="G427" s="416"/>
      <c r="H427" s="416"/>
      <c r="I427" s="416"/>
    </row>
    <row r="428" spans="1:9" s="361" customFormat="1">
      <c r="A428" s="393"/>
      <c r="B428" s="516"/>
      <c r="C428" s="405"/>
      <c r="D428" s="474"/>
      <c r="E428" s="355"/>
      <c r="F428" s="355"/>
      <c r="G428" s="416"/>
      <c r="H428" s="416"/>
      <c r="I428" s="416"/>
    </row>
    <row r="429" spans="1:9" s="361" customFormat="1">
      <c r="A429" s="393"/>
      <c r="B429" s="516"/>
      <c r="C429" s="405"/>
      <c r="D429" s="474"/>
      <c r="E429" s="355"/>
      <c r="F429" s="355"/>
      <c r="G429" s="416"/>
      <c r="H429" s="416"/>
      <c r="I429" s="416"/>
    </row>
    <row r="430" spans="1:9" s="361" customFormat="1">
      <c r="A430" s="393"/>
      <c r="B430" s="516"/>
      <c r="C430" s="405"/>
      <c r="D430" s="474"/>
      <c r="E430" s="355"/>
      <c r="F430" s="355"/>
      <c r="G430" s="416"/>
      <c r="H430" s="416"/>
      <c r="I430" s="416"/>
    </row>
    <row r="432" spans="1:9" s="361" customFormat="1">
      <c r="A432" s="393"/>
      <c r="B432" s="516"/>
      <c r="C432" s="405"/>
      <c r="D432" s="474"/>
      <c r="E432" s="355"/>
      <c r="F432" s="355"/>
      <c r="G432" s="416"/>
      <c r="H432" s="416"/>
      <c r="I432" s="416"/>
    </row>
    <row r="433" spans="1:9" s="361" customFormat="1">
      <c r="A433" s="393"/>
      <c r="B433" s="516"/>
      <c r="C433" s="405"/>
      <c r="D433" s="474"/>
      <c r="E433" s="355"/>
      <c r="F433" s="355"/>
      <c r="G433" s="416"/>
      <c r="H433" s="416"/>
      <c r="I433" s="416"/>
    </row>
    <row r="435" spans="1:9" s="361" customFormat="1">
      <c r="A435" s="393"/>
      <c r="B435" s="516"/>
      <c r="C435" s="405"/>
      <c r="D435" s="474"/>
      <c r="E435" s="355"/>
      <c r="F435" s="355"/>
      <c r="G435" s="416"/>
      <c r="H435" s="416"/>
      <c r="I435" s="416"/>
    </row>
    <row r="436" spans="1:9" s="361" customFormat="1">
      <c r="A436" s="393"/>
      <c r="B436" s="516"/>
      <c r="C436" s="405"/>
      <c r="D436" s="474"/>
      <c r="E436" s="355"/>
      <c r="F436" s="355"/>
      <c r="G436" s="416"/>
      <c r="H436" s="416"/>
      <c r="I436" s="416"/>
    </row>
    <row r="437" spans="1:9" s="361" customFormat="1">
      <c r="A437" s="393"/>
      <c r="B437" s="516"/>
      <c r="C437" s="405"/>
      <c r="D437" s="474"/>
      <c r="E437" s="355"/>
      <c r="F437" s="355"/>
      <c r="G437" s="416"/>
      <c r="H437" s="416"/>
      <c r="I437" s="416"/>
    </row>
    <row r="438" spans="1:9" s="361" customFormat="1">
      <c r="A438" s="393"/>
      <c r="B438" s="516"/>
      <c r="C438" s="405"/>
      <c r="D438" s="474"/>
      <c r="E438" s="355"/>
      <c r="F438" s="355"/>
      <c r="G438" s="416"/>
      <c r="H438" s="416"/>
      <c r="I438" s="416"/>
    </row>
    <row r="439" spans="1:9" s="361" customFormat="1">
      <c r="A439" s="393"/>
      <c r="B439" s="516"/>
      <c r="C439" s="405"/>
      <c r="D439" s="474"/>
      <c r="E439" s="355"/>
      <c r="F439" s="355"/>
      <c r="G439" s="416"/>
      <c r="H439" s="416"/>
      <c r="I439" s="416"/>
    </row>
    <row r="440" spans="1:9" s="361" customFormat="1">
      <c r="A440" s="393"/>
      <c r="B440" s="516"/>
      <c r="C440" s="405"/>
      <c r="D440" s="474"/>
      <c r="E440" s="355"/>
      <c r="F440" s="355"/>
      <c r="G440" s="416"/>
      <c r="H440" s="416"/>
      <c r="I440" s="416"/>
    </row>
    <row r="441" spans="1:9" s="361" customFormat="1">
      <c r="A441" s="393"/>
      <c r="B441" s="516"/>
      <c r="C441" s="405"/>
      <c r="D441" s="474"/>
      <c r="E441" s="355"/>
      <c r="F441" s="355"/>
      <c r="G441" s="416"/>
      <c r="H441" s="416"/>
      <c r="I441" s="416"/>
    </row>
    <row r="442" spans="1:9" s="361" customFormat="1">
      <c r="A442" s="393"/>
      <c r="B442" s="516"/>
      <c r="C442" s="405"/>
      <c r="D442" s="474"/>
      <c r="E442" s="355"/>
      <c r="F442" s="355"/>
      <c r="G442" s="416"/>
      <c r="H442" s="416"/>
      <c r="I442" s="416"/>
    </row>
    <row r="443" spans="1:9" s="361" customFormat="1">
      <c r="A443" s="393"/>
      <c r="B443" s="516"/>
      <c r="C443" s="405"/>
      <c r="D443" s="474"/>
      <c r="E443" s="355"/>
      <c r="F443" s="355"/>
      <c r="G443" s="416"/>
      <c r="H443" s="416"/>
      <c r="I443" s="416"/>
    </row>
    <row r="444" spans="1:9" s="361" customFormat="1">
      <c r="A444" s="393"/>
      <c r="B444" s="516"/>
      <c r="C444" s="405"/>
      <c r="D444" s="474"/>
      <c r="E444" s="355"/>
      <c r="F444" s="355"/>
      <c r="G444" s="416"/>
      <c r="H444" s="416"/>
      <c r="I444" s="416"/>
    </row>
    <row r="445" spans="1:9" s="361" customFormat="1">
      <c r="A445" s="393"/>
      <c r="B445" s="516"/>
      <c r="C445" s="405"/>
      <c r="D445" s="474"/>
      <c r="E445" s="355"/>
      <c r="F445" s="355"/>
      <c r="G445" s="416"/>
      <c r="H445" s="416"/>
      <c r="I445" s="416"/>
    </row>
    <row r="446" spans="1:9" s="361" customFormat="1">
      <c r="A446" s="393"/>
      <c r="B446" s="516"/>
      <c r="C446" s="405"/>
      <c r="D446" s="474"/>
      <c r="E446" s="355"/>
      <c r="F446" s="355"/>
      <c r="G446" s="416"/>
      <c r="H446" s="416"/>
      <c r="I446" s="416"/>
    </row>
    <row r="447" spans="1:9" s="361" customFormat="1">
      <c r="A447" s="393"/>
      <c r="B447" s="516"/>
      <c r="C447" s="405"/>
      <c r="D447" s="474"/>
      <c r="E447" s="355"/>
      <c r="F447" s="355"/>
      <c r="G447" s="416"/>
      <c r="H447" s="416"/>
      <c r="I447" s="416"/>
    </row>
    <row r="448" spans="1:9" s="361" customFormat="1">
      <c r="A448" s="393"/>
      <c r="B448" s="516"/>
      <c r="C448" s="405"/>
      <c r="D448" s="474"/>
      <c r="E448" s="355"/>
      <c r="F448" s="355"/>
      <c r="G448" s="416"/>
      <c r="H448" s="416"/>
      <c r="I448" s="416"/>
    </row>
    <row r="449" spans="1:9" s="361" customFormat="1">
      <c r="A449" s="393"/>
      <c r="B449" s="516"/>
      <c r="C449" s="405"/>
      <c r="D449" s="474"/>
      <c r="E449" s="355"/>
      <c r="F449" s="355"/>
      <c r="G449" s="416"/>
      <c r="H449" s="416"/>
      <c r="I449" s="416"/>
    </row>
    <row r="450" spans="1:9" s="361" customFormat="1">
      <c r="A450" s="393"/>
      <c r="B450" s="516"/>
      <c r="C450" s="405"/>
      <c r="D450" s="474"/>
      <c r="E450" s="355"/>
      <c r="F450" s="355"/>
      <c r="G450" s="416"/>
      <c r="H450" s="416"/>
      <c r="I450" s="416"/>
    </row>
    <row r="451" spans="1:9" s="361" customFormat="1">
      <c r="A451" s="393"/>
      <c r="B451" s="516"/>
      <c r="C451" s="405"/>
      <c r="D451" s="474"/>
      <c r="E451" s="355"/>
      <c r="F451" s="355"/>
      <c r="G451" s="416"/>
      <c r="H451" s="416"/>
      <c r="I451" s="416"/>
    </row>
    <row r="452" spans="1:9" s="415" customFormat="1">
      <c r="A452" s="393"/>
      <c r="B452" s="516"/>
      <c r="C452" s="405"/>
      <c r="D452" s="474"/>
      <c r="E452" s="355"/>
      <c r="F452" s="355"/>
      <c r="G452" s="416"/>
      <c r="H452" s="416"/>
      <c r="I452" s="416"/>
    </row>
    <row r="453" spans="1:9" s="415" customFormat="1">
      <c r="A453" s="393"/>
      <c r="B453" s="516"/>
      <c r="C453" s="405"/>
      <c r="D453" s="474"/>
      <c r="E453" s="355"/>
      <c r="F453" s="355"/>
      <c r="G453" s="416"/>
      <c r="H453" s="416"/>
      <c r="I453" s="416"/>
    </row>
    <row r="454" spans="1:9" s="415" customFormat="1" ht="39.75" customHeight="1">
      <c r="A454" s="393"/>
      <c r="B454" s="516"/>
      <c r="C454" s="405"/>
      <c r="D454" s="474"/>
      <c r="E454" s="355"/>
      <c r="F454" s="355"/>
      <c r="G454" s="416"/>
      <c r="H454" s="416"/>
      <c r="I454" s="416"/>
    </row>
    <row r="455" spans="1:9" s="415" customFormat="1">
      <c r="A455" s="393"/>
      <c r="B455" s="516"/>
      <c r="C455" s="405"/>
      <c r="D455" s="474"/>
      <c r="E455" s="355"/>
      <c r="F455" s="355"/>
      <c r="G455" s="416"/>
      <c r="H455" s="416"/>
      <c r="I455" s="416"/>
    </row>
    <row r="456" spans="1:9" s="361" customFormat="1">
      <c r="A456" s="393"/>
      <c r="B456" s="516"/>
      <c r="C456" s="405"/>
      <c r="D456" s="474"/>
      <c r="E456" s="355"/>
      <c r="F456" s="355"/>
      <c r="G456" s="416"/>
      <c r="H456" s="416"/>
      <c r="I456" s="416"/>
    </row>
    <row r="457" spans="1:9" s="361" customFormat="1">
      <c r="A457" s="393"/>
      <c r="B457" s="516"/>
      <c r="C457" s="405"/>
      <c r="D457" s="474"/>
      <c r="E457" s="355"/>
      <c r="F457" s="355"/>
      <c r="G457" s="416"/>
      <c r="H457" s="416"/>
      <c r="I457" s="416"/>
    </row>
    <row r="458" spans="1:9" s="361" customFormat="1">
      <c r="A458" s="393"/>
      <c r="B458" s="516"/>
      <c r="C458" s="405"/>
      <c r="D458" s="474"/>
      <c r="E458" s="355"/>
      <c r="F458" s="355"/>
      <c r="G458" s="416"/>
      <c r="H458" s="416"/>
      <c r="I458" s="416"/>
    </row>
    <row r="459" spans="1:9" s="361" customFormat="1">
      <c r="A459" s="393"/>
      <c r="B459" s="516"/>
      <c r="C459" s="405"/>
      <c r="D459" s="474"/>
      <c r="E459" s="355"/>
      <c r="F459" s="355"/>
      <c r="G459" s="416"/>
      <c r="H459" s="416"/>
      <c r="I459" s="416"/>
    </row>
    <row r="460" spans="1:9" s="361" customFormat="1">
      <c r="A460" s="393"/>
      <c r="B460" s="516"/>
      <c r="C460" s="405"/>
      <c r="D460" s="474"/>
      <c r="E460" s="355"/>
      <c r="F460" s="355"/>
      <c r="G460" s="416"/>
      <c r="H460" s="416"/>
      <c r="I460" s="416"/>
    </row>
    <row r="461" spans="1:9" s="361" customFormat="1">
      <c r="A461" s="393"/>
      <c r="B461" s="516"/>
      <c r="C461" s="405"/>
      <c r="D461" s="474"/>
      <c r="E461" s="355"/>
      <c r="F461" s="355"/>
      <c r="G461" s="416"/>
      <c r="H461" s="416"/>
      <c r="I461" s="416"/>
    </row>
    <row r="462" spans="1:9" s="361" customFormat="1">
      <c r="A462" s="393"/>
      <c r="B462" s="516"/>
      <c r="C462" s="405"/>
      <c r="D462" s="474"/>
      <c r="E462" s="355"/>
      <c r="F462" s="355"/>
      <c r="G462" s="416"/>
      <c r="H462" s="416"/>
      <c r="I462" s="416"/>
    </row>
    <row r="463" spans="1:9" s="361" customFormat="1">
      <c r="A463" s="393"/>
      <c r="B463" s="516"/>
      <c r="C463" s="405"/>
      <c r="D463" s="474"/>
      <c r="E463" s="355"/>
      <c r="F463" s="355"/>
      <c r="G463" s="416"/>
      <c r="H463" s="416"/>
      <c r="I463" s="416"/>
    </row>
    <row r="464" spans="1:9" s="361" customFormat="1">
      <c r="A464" s="393"/>
      <c r="B464" s="516"/>
      <c r="C464" s="405"/>
      <c r="D464" s="474"/>
      <c r="E464" s="355"/>
      <c r="F464" s="355"/>
      <c r="G464" s="416"/>
      <c r="H464" s="416"/>
      <c r="I464" s="416"/>
    </row>
    <row r="465" spans="1:9" s="361" customFormat="1">
      <c r="A465" s="393"/>
      <c r="B465" s="516"/>
      <c r="C465" s="405"/>
      <c r="D465" s="474"/>
      <c r="E465" s="355"/>
      <c r="F465" s="355"/>
      <c r="G465" s="416"/>
      <c r="H465" s="416"/>
      <c r="I465" s="416"/>
    </row>
    <row r="466" spans="1:9" s="361" customFormat="1">
      <c r="A466" s="393"/>
      <c r="B466" s="516"/>
      <c r="C466" s="405"/>
      <c r="D466" s="474"/>
      <c r="E466" s="355"/>
      <c r="F466" s="355"/>
      <c r="G466" s="416"/>
      <c r="H466" s="416"/>
      <c r="I466" s="416"/>
    </row>
    <row r="467" spans="1:9" s="361" customFormat="1">
      <c r="A467" s="393"/>
      <c r="B467" s="516"/>
      <c r="C467" s="405"/>
      <c r="D467" s="474"/>
      <c r="E467" s="355"/>
      <c r="F467" s="355"/>
      <c r="G467" s="416"/>
      <c r="H467" s="416"/>
      <c r="I467" s="416"/>
    </row>
    <row r="468" spans="1:9" s="361" customFormat="1">
      <c r="A468" s="393"/>
      <c r="B468" s="516"/>
      <c r="C468" s="405"/>
      <c r="D468" s="474"/>
      <c r="E468" s="355"/>
      <c r="F468" s="355"/>
      <c r="G468" s="416"/>
      <c r="H468" s="416"/>
      <c r="I468" s="416"/>
    </row>
  </sheetData>
  <sheetProtection algorithmName="SHA-512" hashValue="wF1lwsY+cVNVmgYmGFvsxnrF/zoPaGBzJsPppL1wEYonyqT1SfPoc5Qa4DK0Q1IOtC/CQ5XEPqc+XOC9lCaj3g==" saltValue="7rKUNJrGOa7BDWZaartMJw==" spinCount="100000" sheet="1" objects="1" scenarios="1" selectLockedCells="1"/>
  <pageMargins left="0.98425196850393704" right="0.98425196850393704" top="0.98425196850393704" bottom="0.98425196850393704" header="0.51181102362204722" footer="0.51181102362204722"/>
  <pageSetup paperSize="9" scale="92" firstPageNumber="2" orientation="portrait" r:id="rId1"/>
  <headerFooter alignWithMargins="0">
    <oddHeader>&amp;CPRIZIDEK ENOTE VRTCA NA PLANINI PRI SEVNICI</oddHeader>
    <oddFooter>Stran &amp;P od &amp;N</oddFooter>
  </headerFooter>
  <rowBreaks count="4" manualBreakCount="4">
    <brk id="120" max="5" man="1"/>
    <brk id="232" max="5" man="1"/>
    <brk id="259" max="5" man="1"/>
    <brk id="335"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8ECA0-351C-4D01-877C-C925EC9B588C}">
  <sheetPr>
    <tabColor rgb="FF00B0F0"/>
  </sheetPr>
  <dimension ref="A1:H28"/>
  <sheetViews>
    <sheetView view="pageBreakPreview" zoomScale="120" zoomScaleNormal="100" zoomScaleSheetLayoutView="120" workbookViewId="0">
      <selection activeCell="A34" sqref="A34:XFD34"/>
    </sheetView>
  </sheetViews>
  <sheetFormatPr defaultRowHeight="12.75"/>
  <cols>
    <col min="1" max="1" width="7.28515625" style="379" customWidth="1"/>
    <col min="2" max="2" width="42" style="355" customWidth="1"/>
    <col min="3" max="3" width="5.5703125" style="355" customWidth="1"/>
    <col min="4" max="4" width="5.7109375" style="355" customWidth="1"/>
    <col min="5" max="5" width="5.42578125" style="355" customWidth="1"/>
    <col min="6" max="6" width="17.42578125" style="355" customWidth="1"/>
    <col min="7" max="256" width="9.140625" style="355"/>
    <col min="257" max="257" width="7.28515625" style="355" customWidth="1"/>
    <col min="258" max="258" width="42" style="355" customWidth="1"/>
    <col min="259" max="259" width="5.5703125" style="355" customWidth="1"/>
    <col min="260" max="260" width="5.7109375" style="355" customWidth="1"/>
    <col min="261" max="261" width="5.42578125" style="355" customWidth="1"/>
    <col min="262" max="262" width="17.42578125" style="355" customWidth="1"/>
    <col min="263" max="512" width="9.140625" style="355"/>
    <col min="513" max="513" width="7.28515625" style="355" customWidth="1"/>
    <col min="514" max="514" width="42" style="355" customWidth="1"/>
    <col min="515" max="515" width="5.5703125" style="355" customWidth="1"/>
    <col min="516" max="516" width="5.7109375" style="355" customWidth="1"/>
    <col min="517" max="517" width="5.42578125" style="355" customWidth="1"/>
    <col min="518" max="518" width="17.42578125" style="355" customWidth="1"/>
    <col min="519" max="768" width="9.140625" style="355"/>
    <col min="769" max="769" width="7.28515625" style="355" customWidth="1"/>
    <col min="770" max="770" width="42" style="355" customWidth="1"/>
    <col min="771" max="771" width="5.5703125" style="355" customWidth="1"/>
    <col min="772" max="772" width="5.7109375" style="355" customWidth="1"/>
    <col min="773" max="773" width="5.42578125" style="355" customWidth="1"/>
    <col min="774" max="774" width="17.42578125" style="355" customWidth="1"/>
    <col min="775" max="1024" width="9.140625" style="355"/>
    <col min="1025" max="1025" width="7.28515625" style="355" customWidth="1"/>
    <col min="1026" max="1026" width="42" style="355" customWidth="1"/>
    <col min="1027" max="1027" width="5.5703125" style="355" customWidth="1"/>
    <col min="1028" max="1028" width="5.7109375" style="355" customWidth="1"/>
    <col min="1029" max="1029" width="5.42578125" style="355" customWidth="1"/>
    <col min="1030" max="1030" width="17.42578125" style="355" customWidth="1"/>
    <col min="1031" max="1280" width="9.140625" style="355"/>
    <col min="1281" max="1281" width="7.28515625" style="355" customWidth="1"/>
    <col min="1282" max="1282" width="42" style="355" customWidth="1"/>
    <col min="1283" max="1283" width="5.5703125" style="355" customWidth="1"/>
    <col min="1284" max="1284" width="5.7109375" style="355" customWidth="1"/>
    <col min="1285" max="1285" width="5.42578125" style="355" customWidth="1"/>
    <col min="1286" max="1286" width="17.42578125" style="355" customWidth="1"/>
    <col min="1287" max="1536" width="9.140625" style="355"/>
    <col min="1537" max="1537" width="7.28515625" style="355" customWidth="1"/>
    <col min="1538" max="1538" width="42" style="355" customWidth="1"/>
    <col min="1539" max="1539" width="5.5703125" style="355" customWidth="1"/>
    <col min="1540" max="1540" width="5.7109375" style="355" customWidth="1"/>
    <col min="1541" max="1541" width="5.42578125" style="355" customWidth="1"/>
    <col min="1542" max="1542" width="17.42578125" style="355" customWidth="1"/>
    <col min="1543" max="1792" width="9.140625" style="355"/>
    <col min="1793" max="1793" width="7.28515625" style="355" customWidth="1"/>
    <col min="1794" max="1794" width="42" style="355" customWidth="1"/>
    <col min="1795" max="1795" width="5.5703125" style="355" customWidth="1"/>
    <col min="1796" max="1796" width="5.7109375" style="355" customWidth="1"/>
    <col min="1797" max="1797" width="5.42578125" style="355" customWidth="1"/>
    <col min="1798" max="1798" width="17.42578125" style="355" customWidth="1"/>
    <col min="1799" max="2048" width="9.140625" style="355"/>
    <col min="2049" max="2049" width="7.28515625" style="355" customWidth="1"/>
    <col min="2050" max="2050" width="42" style="355" customWidth="1"/>
    <col min="2051" max="2051" width="5.5703125" style="355" customWidth="1"/>
    <col min="2052" max="2052" width="5.7109375" style="355" customWidth="1"/>
    <col min="2053" max="2053" width="5.42578125" style="355" customWidth="1"/>
    <col min="2054" max="2054" width="17.42578125" style="355" customWidth="1"/>
    <col min="2055" max="2304" width="9.140625" style="355"/>
    <col min="2305" max="2305" width="7.28515625" style="355" customWidth="1"/>
    <col min="2306" max="2306" width="42" style="355" customWidth="1"/>
    <col min="2307" max="2307" width="5.5703125" style="355" customWidth="1"/>
    <col min="2308" max="2308" width="5.7109375" style="355" customWidth="1"/>
    <col min="2309" max="2309" width="5.42578125" style="355" customWidth="1"/>
    <col min="2310" max="2310" width="17.42578125" style="355" customWidth="1"/>
    <col min="2311" max="2560" width="9.140625" style="355"/>
    <col min="2561" max="2561" width="7.28515625" style="355" customWidth="1"/>
    <col min="2562" max="2562" width="42" style="355" customWidth="1"/>
    <col min="2563" max="2563" width="5.5703125" style="355" customWidth="1"/>
    <col min="2564" max="2564" width="5.7109375" style="355" customWidth="1"/>
    <col min="2565" max="2565" width="5.42578125" style="355" customWidth="1"/>
    <col min="2566" max="2566" width="17.42578125" style="355" customWidth="1"/>
    <col min="2567" max="2816" width="9.140625" style="355"/>
    <col min="2817" max="2817" width="7.28515625" style="355" customWidth="1"/>
    <col min="2818" max="2818" width="42" style="355" customWidth="1"/>
    <col min="2819" max="2819" width="5.5703125" style="355" customWidth="1"/>
    <col min="2820" max="2820" width="5.7109375" style="355" customWidth="1"/>
    <col min="2821" max="2821" width="5.42578125" style="355" customWidth="1"/>
    <col min="2822" max="2822" width="17.42578125" style="355" customWidth="1"/>
    <col min="2823" max="3072" width="9.140625" style="355"/>
    <col min="3073" max="3073" width="7.28515625" style="355" customWidth="1"/>
    <col min="3074" max="3074" width="42" style="355" customWidth="1"/>
    <col min="3075" max="3075" width="5.5703125" style="355" customWidth="1"/>
    <col min="3076" max="3076" width="5.7109375" style="355" customWidth="1"/>
    <col min="3077" max="3077" width="5.42578125" style="355" customWidth="1"/>
    <col min="3078" max="3078" width="17.42578125" style="355" customWidth="1"/>
    <col min="3079" max="3328" width="9.140625" style="355"/>
    <col min="3329" max="3329" width="7.28515625" style="355" customWidth="1"/>
    <col min="3330" max="3330" width="42" style="355" customWidth="1"/>
    <col min="3331" max="3331" width="5.5703125" style="355" customWidth="1"/>
    <col min="3332" max="3332" width="5.7109375" style="355" customWidth="1"/>
    <col min="3333" max="3333" width="5.42578125" style="355" customWidth="1"/>
    <col min="3334" max="3334" width="17.42578125" style="355" customWidth="1"/>
    <col min="3335" max="3584" width="9.140625" style="355"/>
    <col min="3585" max="3585" width="7.28515625" style="355" customWidth="1"/>
    <col min="3586" max="3586" width="42" style="355" customWidth="1"/>
    <col min="3587" max="3587" width="5.5703125" style="355" customWidth="1"/>
    <col min="3588" max="3588" width="5.7109375" style="355" customWidth="1"/>
    <col min="3589" max="3589" width="5.42578125" style="355" customWidth="1"/>
    <col min="3590" max="3590" width="17.42578125" style="355" customWidth="1"/>
    <col min="3591" max="3840" width="9.140625" style="355"/>
    <col min="3841" max="3841" width="7.28515625" style="355" customWidth="1"/>
    <col min="3842" max="3842" width="42" style="355" customWidth="1"/>
    <col min="3843" max="3843" width="5.5703125" style="355" customWidth="1"/>
    <col min="3844" max="3844" width="5.7109375" style="355" customWidth="1"/>
    <col min="3845" max="3845" width="5.42578125" style="355" customWidth="1"/>
    <col min="3846" max="3846" width="17.42578125" style="355" customWidth="1"/>
    <col min="3847" max="4096" width="9.140625" style="355"/>
    <col min="4097" max="4097" width="7.28515625" style="355" customWidth="1"/>
    <col min="4098" max="4098" width="42" style="355" customWidth="1"/>
    <col min="4099" max="4099" width="5.5703125" style="355" customWidth="1"/>
    <col min="4100" max="4100" width="5.7109375" style="355" customWidth="1"/>
    <col min="4101" max="4101" width="5.42578125" style="355" customWidth="1"/>
    <col min="4102" max="4102" width="17.42578125" style="355" customWidth="1"/>
    <col min="4103" max="4352" width="9.140625" style="355"/>
    <col min="4353" max="4353" width="7.28515625" style="355" customWidth="1"/>
    <col min="4354" max="4354" width="42" style="355" customWidth="1"/>
    <col min="4355" max="4355" width="5.5703125" style="355" customWidth="1"/>
    <col min="4356" max="4356" width="5.7109375" style="355" customWidth="1"/>
    <col min="4357" max="4357" width="5.42578125" style="355" customWidth="1"/>
    <col min="4358" max="4358" width="17.42578125" style="355" customWidth="1"/>
    <col min="4359" max="4608" width="9.140625" style="355"/>
    <col min="4609" max="4609" width="7.28515625" style="355" customWidth="1"/>
    <col min="4610" max="4610" width="42" style="355" customWidth="1"/>
    <col min="4611" max="4611" width="5.5703125" style="355" customWidth="1"/>
    <col min="4612" max="4612" width="5.7109375" style="355" customWidth="1"/>
    <col min="4613" max="4613" width="5.42578125" style="355" customWidth="1"/>
    <col min="4614" max="4614" width="17.42578125" style="355" customWidth="1"/>
    <col min="4615" max="4864" width="9.140625" style="355"/>
    <col min="4865" max="4865" width="7.28515625" style="355" customWidth="1"/>
    <col min="4866" max="4866" width="42" style="355" customWidth="1"/>
    <col min="4867" max="4867" width="5.5703125" style="355" customWidth="1"/>
    <col min="4868" max="4868" width="5.7109375" style="355" customWidth="1"/>
    <col min="4869" max="4869" width="5.42578125" style="355" customWidth="1"/>
    <col min="4870" max="4870" width="17.42578125" style="355" customWidth="1"/>
    <col min="4871" max="5120" width="9.140625" style="355"/>
    <col min="5121" max="5121" width="7.28515625" style="355" customWidth="1"/>
    <col min="5122" max="5122" width="42" style="355" customWidth="1"/>
    <col min="5123" max="5123" width="5.5703125" style="355" customWidth="1"/>
    <col min="5124" max="5124" width="5.7109375" style="355" customWidth="1"/>
    <col min="5125" max="5125" width="5.42578125" style="355" customWidth="1"/>
    <col min="5126" max="5126" width="17.42578125" style="355" customWidth="1"/>
    <col min="5127" max="5376" width="9.140625" style="355"/>
    <col min="5377" max="5377" width="7.28515625" style="355" customWidth="1"/>
    <col min="5378" max="5378" width="42" style="355" customWidth="1"/>
    <col min="5379" max="5379" width="5.5703125" style="355" customWidth="1"/>
    <col min="5380" max="5380" width="5.7109375" style="355" customWidth="1"/>
    <col min="5381" max="5381" width="5.42578125" style="355" customWidth="1"/>
    <col min="5382" max="5382" width="17.42578125" style="355" customWidth="1"/>
    <col min="5383" max="5632" width="9.140625" style="355"/>
    <col min="5633" max="5633" width="7.28515625" style="355" customWidth="1"/>
    <col min="5634" max="5634" width="42" style="355" customWidth="1"/>
    <col min="5635" max="5635" width="5.5703125" style="355" customWidth="1"/>
    <col min="5636" max="5636" width="5.7109375" style="355" customWidth="1"/>
    <col min="5637" max="5637" width="5.42578125" style="355" customWidth="1"/>
    <col min="5638" max="5638" width="17.42578125" style="355" customWidth="1"/>
    <col min="5639" max="5888" width="9.140625" style="355"/>
    <col min="5889" max="5889" width="7.28515625" style="355" customWidth="1"/>
    <col min="5890" max="5890" width="42" style="355" customWidth="1"/>
    <col min="5891" max="5891" width="5.5703125" style="355" customWidth="1"/>
    <col min="5892" max="5892" width="5.7109375" style="355" customWidth="1"/>
    <col min="5893" max="5893" width="5.42578125" style="355" customWidth="1"/>
    <col min="5894" max="5894" width="17.42578125" style="355" customWidth="1"/>
    <col min="5895" max="6144" width="9.140625" style="355"/>
    <col min="6145" max="6145" width="7.28515625" style="355" customWidth="1"/>
    <col min="6146" max="6146" width="42" style="355" customWidth="1"/>
    <col min="6147" max="6147" width="5.5703125" style="355" customWidth="1"/>
    <col min="6148" max="6148" width="5.7109375" style="355" customWidth="1"/>
    <col min="6149" max="6149" width="5.42578125" style="355" customWidth="1"/>
    <col min="6150" max="6150" width="17.42578125" style="355" customWidth="1"/>
    <col min="6151" max="6400" width="9.140625" style="355"/>
    <col min="6401" max="6401" width="7.28515625" style="355" customWidth="1"/>
    <col min="6402" max="6402" width="42" style="355" customWidth="1"/>
    <col min="6403" max="6403" width="5.5703125" style="355" customWidth="1"/>
    <col min="6404" max="6404" width="5.7109375" style="355" customWidth="1"/>
    <col min="6405" max="6405" width="5.42578125" style="355" customWidth="1"/>
    <col min="6406" max="6406" width="17.42578125" style="355" customWidth="1"/>
    <col min="6407" max="6656" width="9.140625" style="355"/>
    <col min="6657" max="6657" width="7.28515625" style="355" customWidth="1"/>
    <col min="6658" max="6658" width="42" style="355" customWidth="1"/>
    <col min="6659" max="6659" width="5.5703125" style="355" customWidth="1"/>
    <col min="6660" max="6660" width="5.7109375" style="355" customWidth="1"/>
    <col min="6661" max="6661" width="5.42578125" style="355" customWidth="1"/>
    <col min="6662" max="6662" width="17.42578125" style="355" customWidth="1"/>
    <col min="6663" max="6912" width="9.140625" style="355"/>
    <col min="6913" max="6913" width="7.28515625" style="355" customWidth="1"/>
    <col min="6914" max="6914" width="42" style="355" customWidth="1"/>
    <col min="6915" max="6915" width="5.5703125" style="355" customWidth="1"/>
    <col min="6916" max="6916" width="5.7109375" style="355" customWidth="1"/>
    <col min="6917" max="6917" width="5.42578125" style="355" customWidth="1"/>
    <col min="6918" max="6918" width="17.42578125" style="355" customWidth="1"/>
    <col min="6919" max="7168" width="9.140625" style="355"/>
    <col min="7169" max="7169" width="7.28515625" style="355" customWidth="1"/>
    <col min="7170" max="7170" width="42" style="355" customWidth="1"/>
    <col min="7171" max="7171" width="5.5703125" style="355" customWidth="1"/>
    <col min="7172" max="7172" width="5.7109375" style="355" customWidth="1"/>
    <col min="7173" max="7173" width="5.42578125" style="355" customWidth="1"/>
    <col min="7174" max="7174" width="17.42578125" style="355" customWidth="1"/>
    <col min="7175" max="7424" width="9.140625" style="355"/>
    <col min="7425" max="7425" width="7.28515625" style="355" customWidth="1"/>
    <col min="7426" max="7426" width="42" style="355" customWidth="1"/>
    <col min="7427" max="7427" width="5.5703125" style="355" customWidth="1"/>
    <col min="7428" max="7428" width="5.7109375" style="355" customWidth="1"/>
    <col min="7429" max="7429" width="5.42578125" style="355" customWidth="1"/>
    <col min="7430" max="7430" width="17.42578125" style="355" customWidth="1"/>
    <col min="7431" max="7680" width="9.140625" style="355"/>
    <col min="7681" max="7681" width="7.28515625" style="355" customWidth="1"/>
    <col min="7682" max="7682" width="42" style="355" customWidth="1"/>
    <col min="7683" max="7683" width="5.5703125" style="355" customWidth="1"/>
    <col min="7684" max="7684" width="5.7109375" style="355" customWidth="1"/>
    <col min="7685" max="7685" width="5.42578125" style="355" customWidth="1"/>
    <col min="7686" max="7686" width="17.42578125" style="355" customWidth="1"/>
    <col min="7687" max="7936" width="9.140625" style="355"/>
    <col min="7937" max="7937" width="7.28515625" style="355" customWidth="1"/>
    <col min="7938" max="7938" width="42" style="355" customWidth="1"/>
    <col min="7939" max="7939" width="5.5703125" style="355" customWidth="1"/>
    <col min="7940" max="7940" width="5.7109375" style="355" customWidth="1"/>
    <col min="7941" max="7941" width="5.42578125" style="355" customWidth="1"/>
    <col min="7942" max="7942" width="17.42578125" style="355" customWidth="1"/>
    <col min="7943" max="8192" width="9.140625" style="355"/>
    <col min="8193" max="8193" width="7.28515625" style="355" customWidth="1"/>
    <col min="8194" max="8194" width="42" style="355" customWidth="1"/>
    <col min="8195" max="8195" width="5.5703125" style="355" customWidth="1"/>
    <col min="8196" max="8196" width="5.7109375" style="355" customWidth="1"/>
    <col min="8197" max="8197" width="5.42578125" style="355" customWidth="1"/>
    <col min="8198" max="8198" width="17.42578125" style="355" customWidth="1"/>
    <col min="8199" max="8448" width="9.140625" style="355"/>
    <col min="8449" max="8449" width="7.28515625" style="355" customWidth="1"/>
    <col min="8450" max="8450" width="42" style="355" customWidth="1"/>
    <col min="8451" max="8451" width="5.5703125" style="355" customWidth="1"/>
    <col min="8452" max="8452" width="5.7109375" style="355" customWidth="1"/>
    <col min="8453" max="8453" width="5.42578125" style="355" customWidth="1"/>
    <col min="8454" max="8454" width="17.42578125" style="355" customWidth="1"/>
    <col min="8455" max="8704" width="9.140625" style="355"/>
    <col min="8705" max="8705" width="7.28515625" style="355" customWidth="1"/>
    <col min="8706" max="8706" width="42" style="355" customWidth="1"/>
    <col min="8707" max="8707" width="5.5703125" style="355" customWidth="1"/>
    <col min="8708" max="8708" width="5.7109375" style="355" customWidth="1"/>
    <col min="8709" max="8709" width="5.42578125" style="355" customWidth="1"/>
    <col min="8710" max="8710" width="17.42578125" style="355" customWidth="1"/>
    <col min="8711" max="8960" width="9.140625" style="355"/>
    <col min="8961" max="8961" width="7.28515625" style="355" customWidth="1"/>
    <col min="8962" max="8962" width="42" style="355" customWidth="1"/>
    <col min="8963" max="8963" width="5.5703125" style="355" customWidth="1"/>
    <col min="8964" max="8964" width="5.7109375" style="355" customWidth="1"/>
    <col min="8965" max="8965" width="5.42578125" style="355" customWidth="1"/>
    <col min="8966" max="8966" width="17.42578125" style="355" customWidth="1"/>
    <col min="8967" max="9216" width="9.140625" style="355"/>
    <col min="9217" max="9217" width="7.28515625" style="355" customWidth="1"/>
    <col min="9218" max="9218" width="42" style="355" customWidth="1"/>
    <col min="9219" max="9219" width="5.5703125" style="355" customWidth="1"/>
    <col min="9220" max="9220" width="5.7109375" style="355" customWidth="1"/>
    <col min="9221" max="9221" width="5.42578125" style="355" customWidth="1"/>
    <col min="9222" max="9222" width="17.42578125" style="355" customWidth="1"/>
    <col min="9223" max="9472" width="9.140625" style="355"/>
    <col min="9473" max="9473" width="7.28515625" style="355" customWidth="1"/>
    <col min="9474" max="9474" width="42" style="355" customWidth="1"/>
    <col min="9475" max="9475" width="5.5703125" style="355" customWidth="1"/>
    <col min="9476" max="9476" width="5.7109375" style="355" customWidth="1"/>
    <col min="9477" max="9477" width="5.42578125" style="355" customWidth="1"/>
    <col min="9478" max="9478" width="17.42578125" style="355" customWidth="1"/>
    <col min="9479" max="9728" width="9.140625" style="355"/>
    <col min="9729" max="9729" width="7.28515625" style="355" customWidth="1"/>
    <col min="9730" max="9730" width="42" style="355" customWidth="1"/>
    <col min="9731" max="9731" width="5.5703125" style="355" customWidth="1"/>
    <col min="9732" max="9732" width="5.7109375" style="355" customWidth="1"/>
    <col min="9733" max="9733" width="5.42578125" style="355" customWidth="1"/>
    <col min="9734" max="9734" width="17.42578125" style="355" customWidth="1"/>
    <col min="9735" max="9984" width="9.140625" style="355"/>
    <col min="9985" max="9985" width="7.28515625" style="355" customWidth="1"/>
    <col min="9986" max="9986" width="42" style="355" customWidth="1"/>
    <col min="9987" max="9987" width="5.5703125" style="355" customWidth="1"/>
    <col min="9988" max="9988" width="5.7109375" style="355" customWidth="1"/>
    <col min="9989" max="9989" width="5.42578125" style="355" customWidth="1"/>
    <col min="9990" max="9990" width="17.42578125" style="355" customWidth="1"/>
    <col min="9991" max="10240" width="9.140625" style="355"/>
    <col min="10241" max="10241" width="7.28515625" style="355" customWidth="1"/>
    <col min="10242" max="10242" width="42" style="355" customWidth="1"/>
    <col min="10243" max="10243" width="5.5703125" style="355" customWidth="1"/>
    <col min="10244" max="10244" width="5.7109375" style="355" customWidth="1"/>
    <col min="10245" max="10245" width="5.42578125" style="355" customWidth="1"/>
    <col min="10246" max="10246" width="17.42578125" style="355" customWidth="1"/>
    <col min="10247" max="10496" width="9.140625" style="355"/>
    <col min="10497" max="10497" width="7.28515625" style="355" customWidth="1"/>
    <col min="10498" max="10498" width="42" style="355" customWidth="1"/>
    <col min="10499" max="10499" width="5.5703125" style="355" customWidth="1"/>
    <col min="10500" max="10500" width="5.7109375" style="355" customWidth="1"/>
    <col min="10501" max="10501" width="5.42578125" style="355" customWidth="1"/>
    <col min="10502" max="10502" width="17.42578125" style="355" customWidth="1"/>
    <col min="10503" max="10752" width="9.140625" style="355"/>
    <col min="10753" max="10753" width="7.28515625" style="355" customWidth="1"/>
    <col min="10754" max="10754" width="42" style="355" customWidth="1"/>
    <col min="10755" max="10755" width="5.5703125" style="355" customWidth="1"/>
    <col min="10756" max="10756" width="5.7109375" style="355" customWidth="1"/>
    <col min="10757" max="10757" width="5.42578125" style="355" customWidth="1"/>
    <col min="10758" max="10758" width="17.42578125" style="355" customWidth="1"/>
    <col min="10759" max="11008" width="9.140625" style="355"/>
    <col min="11009" max="11009" width="7.28515625" style="355" customWidth="1"/>
    <col min="11010" max="11010" width="42" style="355" customWidth="1"/>
    <col min="11011" max="11011" width="5.5703125" style="355" customWidth="1"/>
    <col min="11012" max="11012" width="5.7109375" style="355" customWidth="1"/>
    <col min="11013" max="11013" width="5.42578125" style="355" customWidth="1"/>
    <col min="11014" max="11014" width="17.42578125" style="355" customWidth="1"/>
    <col min="11015" max="11264" width="9.140625" style="355"/>
    <col min="11265" max="11265" width="7.28515625" style="355" customWidth="1"/>
    <col min="11266" max="11266" width="42" style="355" customWidth="1"/>
    <col min="11267" max="11267" width="5.5703125" style="355" customWidth="1"/>
    <col min="11268" max="11268" width="5.7109375" style="355" customWidth="1"/>
    <col min="11269" max="11269" width="5.42578125" style="355" customWidth="1"/>
    <col min="11270" max="11270" width="17.42578125" style="355" customWidth="1"/>
    <col min="11271" max="11520" width="9.140625" style="355"/>
    <col min="11521" max="11521" width="7.28515625" style="355" customWidth="1"/>
    <col min="11522" max="11522" width="42" style="355" customWidth="1"/>
    <col min="11523" max="11523" width="5.5703125" style="355" customWidth="1"/>
    <col min="11524" max="11524" width="5.7109375" style="355" customWidth="1"/>
    <col min="11525" max="11525" width="5.42578125" style="355" customWidth="1"/>
    <col min="11526" max="11526" width="17.42578125" style="355" customWidth="1"/>
    <col min="11527" max="11776" width="9.140625" style="355"/>
    <col min="11777" max="11777" width="7.28515625" style="355" customWidth="1"/>
    <col min="11778" max="11778" width="42" style="355" customWidth="1"/>
    <col min="11779" max="11779" width="5.5703125" style="355" customWidth="1"/>
    <col min="11780" max="11780" width="5.7109375" style="355" customWidth="1"/>
    <col min="11781" max="11781" width="5.42578125" style="355" customWidth="1"/>
    <col min="11782" max="11782" width="17.42578125" style="355" customWidth="1"/>
    <col min="11783" max="12032" width="9.140625" style="355"/>
    <col min="12033" max="12033" width="7.28515625" style="355" customWidth="1"/>
    <col min="12034" max="12034" width="42" style="355" customWidth="1"/>
    <col min="12035" max="12035" width="5.5703125" style="355" customWidth="1"/>
    <col min="12036" max="12036" width="5.7109375" style="355" customWidth="1"/>
    <col min="12037" max="12037" width="5.42578125" style="355" customWidth="1"/>
    <col min="12038" max="12038" width="17.42578125" style="355" customWidth="1"/>
    <col min="12039" max="12288" width="9.140625" style="355"/>
    <col min="12289" max="12289" width="7.28515625" style="355" customWidth="1"/>
    <col min="12290" max="12290" width="42" style="355" customWidth="1"/>
    <col min="12291" max="12291" width="5.5703125" style="355" customWidth="1"/>
    <col min="12292" max="12292" width="5.7109375" style="355" customWidth="1"/>
    <col min="12293" max="12293" width="5.42578125" style="355" customWidth="1"/>
    <col min="12294" max="12294" width="17.42578125" style="355" customWidth="1"/>
    <col min="12295" max="12544" width="9.140625" style="355"/>
    <col min="12545" max="12545" width="7.28515625" style="355" customWidth="1"/>
    <col min="12546" max="12546" width="42" style="355" customWidth="1"/>
    <col min="12547" max="12547" width="5.5703125" style="355" customWidth="1"/>
    <col min="12548" max="12548" width="5.7109375" style="355" customWidth="1"/>
    <col min="12549" max="12549" width="5.42578125" style="355" customWidth="1"/>
    <col min="12550" max="12550" width="17.42578125" style="355" customWidth="1"/>
    <col min="12551" max="12800" width="9.140625" style="355"/>
    <col min="12801" max="12801" width="7.28515625" style="355" customWidth="1"/>
    <col min="12802" max="12802" width="42" style="355" customWidth="1"/>
    <col min="12803" max="12803" width="5.5703125" style="355" customWidth="1"/>
    <col min="12804" max="12804" width="5.7109375" style="355" customWidth="1"/>
    <col min="12805" max="12805" width="5.42578125" style="355" customWidth="1"/>
    <col min="12806" max="12806" width="17.42578125" style="355" customWidth="1"/>
    <col min="12807" max="13056" width="9.140625" style="355"/>
    <col min="13057" max="13057" width="7.28515625" style="355" customWidth="1"/>
    <col min="13058" max="13058" width="42" style="355" customWidth="1"/>
    <col min="13059" max="13059" width="5.5703125" style="355" customWidth="1"/>
    <col min="13060" max="13060" width="5.7109375" style="355" customWidth="1"/>
    <col min="13061" max="13061" width="5.42578125" style="355" customWidth="1"/>
    <col min="13062" max="13062" width="17.42578125" style="355" customWidth="1"/>
    <col min="13063" max="13312" width="9.140625" style="355"/>
    <col min="13313" max="13313" width="7.28515625" style="355" customWidth="1"/>
    <col min="13314" max="13314" width="42" style="355" customWidth="1"/>
    <col min="13315" max="13315" width="5.5703125" style="355" customWidth="1"/>
    <col min="13316" max="13316" width="5.7109375" style="355" customWidth="1"/>
    <col min="13317" max="13317" width="5.42578125" style="355" customWidth="1"/>
    <col min="13318" max="13318" width="17.42578125" style="355" customWidth="1"/>
    <col min="13319" max="13568" width="9.140625" style="355"/>
    <col min="13569" max="13569" width="7.28515625" style="355" customWidth="1"/>
    <col min="13570" max="13570" width="42" style="355" customWidth="1"/>
    <col min="13571" max="13571" width="5.5703125" style="355" customWidth="1"/>
    <col min="13572" max="13572" width="5.7109375" style="355" customWidth="1"/>
    <col min="13573" max="13573" width="5.42578125" style="355" customWidth="1"/>
    <col min="13574" max="13574" width="17.42578125" style="355" customWidth="1"/>
    <col min="13575" max="13824" width="9.140625" style="355"/>
    <col min="13825" max="13825" width="7.28515625" style="355" customWidth="1"/>
    <col min="13826" max="13826" width="42" style="355" customWidth="1"/>
    <col min="13827" max="13827" width="5.5703125" style="355" customWidth="1"/>
    <col min="13828" max="13828" width="5.7109375" style="355" customWidth="1"/>
    <col min="13829" max="13829" width="5.42578125" style="355" customWidth="1"/>
    <col min="13830" max="13830" width="17.42578125" style="355" customWidth="1"/>
    <col min="13831" max="14080" width="9.140625" style="355"/>
    <col min="14081" max="14081" width="7.28515625" style="355" customWidth="1"/>
    <col min="14082" max="14082" width="42" style="355" customWidth="1"/>
    <col min="14083" max="14083" width="5.5703125" style="355" customWidth="1"/>
    <col min="14084" max="14084" width="5.7109375" style="355" customWidth="1"/>
    <col min="14085" max="14085" width="5.42578125" style="355" customWidth="1"/>
    <col min="14086" max="14086" width="17.42578125" style="355" customWidth="1"/>
    <col min="14087" max="14336" width="9.140625" style="355"/>
    <col min="14337" max="14337" width="7.28515625" style="355" customWidth="1"/>
    <col min="14338" max="14338" width="42" style="355" customWidth="1"/>
    <col min="14339" max="14339" width="5.5703125" style="355" customWidth="1"/>
    <col min="14340" max="14340" width="5.7109375" style="355" customWidth="1"/>
    <col min="14341" max="14341" width="5.42578125" style="355" customWidth="1"/>
    <col min="14342" max="14342" width="17.42578125" style="355" customWidth="1"/>
    <col min="14343" max="14592" width="9.140625" style="355"/>
    <col min="14593" max="14593" width="7.28515625" style="355" customWidth="1"/>
    <col min="14594" max="14594" width="42" style="355" customWidth="1"/>
    <col min="14595" max="14595" width="5.5703125" style="355" customWidth="1"/>
    <col min="14596" max="14596" width="5.7109375" style="355" customWidth="1"/>
    <col min="14597" max="14597" width="5.42578125" style="355" customWidth="1"/>
    <col min="14598" max="14598" width="17.42578125" style="355" customWidth="1"/>
    <col min="14599" max="14848" width="9.140625" style="355"/>
    <col min="14849" max="14849" width="7.28515625" style="355" customWidth="1"/>
    <col min="14850" max="14850" width="42" style="355" customWidth="1"/>
    <col min="14851" max="14851" width="5.5703125" style="355" customWidth="1"/>
    <col min="14852" max="14852" width="5.7109375" style="355" customWidth="1"/>
    <col min="14853" max="14853" width="5.42578125" style="355" customWidth="1"/>
    <col min="14854" max="14854" width="17.42578125" style="355" customWidth="1"/>
    <col min="14855" max="15104" width="9.140625" style="355"/>
    <col min="15105" max="15105" width="7.28515625" style="355" customWidth="1"/>
    <col min="15106" max="15106" width="42" style="355" customWidth="1"/>
    <col min="15107" max="15107" width="5.5703125" style="355" customWidth="1"/>
    <col min="15108" max="15108" width="5.7109375" style="355" customWidth="1"/>
    <col min="15109" max="15109" width="5.42578125" style="355" customWidth="1"/>
    <col min="15110" max="15110" width="17.42578125" style="355" customWidth="1"/>
    <col min="15111" max="15360" width="9.140625" style="355"/>
    <col min="15361" max="15361" width="7.28515625" style="355" customWidth="1"/>
    <col min="15362" max="15362" width="42" style="355" customWidth="1"/>
    <col min="15363" max="15363" width="5.5703125" style="355" customWidth="1"/>
    <col min="15364" max="15364" width="5.7109375" style="355" customWidth="1"/>
    <col min="15365" max="15365" width="5.42578125" style="355" customWidth="1"/>
    <col min="15366" max="15366" width="17.42578125" style="355" customWidth="1"/>
    <col min="15367" max="15616" width="9.140625" style="355"/>
    <col min="15617" max="15617" width="7.28515625" style="355" customWidth="1"/>
    <col min="15618" max="15618" width="42" style="355" customWidth="1"/>
    <col min="15619" max="15619" width="5.5703125" style="355" customWidth="1"/>
    <col min="15620" max="15620" width="5.7109375" style="355" customWidth="1"/>
    <col min="15621" max="15621" width="5.42578125" style="355" customWidth="1"/>
    <col min="15622" max="15622" width="17.42578125" style="355" customWidth="1"/>
    <col min="15623" max="15872" width="9.140625" style="355"/>
    <col min="15873" max="15873" width="7.28515625" style="355" customWidth="1"/>
    <col min="15874" max="15874" width="42" style="355" customWidth="1"/>
    <col min="15875" max="15875" width="5.5703125" style="355" customWidth="1"/>
    <col min="15876" max="15876" width="5.7109375" style="355" customWidth="1"/>
    <col min="15877" max="15877" width="5.42578125" style="355" customWidth="1"/>
    <col min="15878" max="15878" width="17.42578125" style="355" customWidth="1"/>
    <col min="15879" max="16128" width="9.140625" style="355"/>
    <col min="16129" max="16129" width="7.28515625" style="355" customWidth="1"/>
    <col min="16130" max="16130" width="42" style="355" customWidth="1"/>
    <col min="16131" max="16131" width="5.5703125" style="355" customWidth="1"/>
    <col min="16132" max="16132" width="5.7109375" style="355" customWidth="1"/>
    <col min="16133" max="16133" width="5.42578125" style="355" customWidth="1"/>
    <col min="16134" max="16134" width="17.42578125" style="355" customWidth="1"/>
    <col min="16135" max="16384" width="9.140625" style="355"/>
  </cols>
  <sheetData>
    <row r="1" spans="1:8">
      <c r="A1" s="476"/>
      <c r="B1" s="516"/>
      <c r="C1" s="405"/>
      <c r="D1" s="474"/>
      <c r="G1" s="416"/>
      <c r="H1" s="416"/>
    </row>
    <row r="2" spans="1:8">
      <c r="A2" s="848" t="s">
        <v>515</v>
      </c>
      <c r="B2" s="554" t="s">
        <v>516</v>
      </c>
      <c r="C2" s="509" t="s">
        <v>517</v>
      </c>
      <c r="D2" s="510" t="s">
        <v>518</v>
      </c>
      <c r="E2" s="849" t="s">
        <v>519</v>
      </c>
      <c r="F2" s="354" t="s">
        <v>520</v>
      </c>
      <c r="G2" s="416"/>
      <c r="H2" s="416"/>
    </row>
    <row r="3" spans="1:8" s="361" customFormat="1">
      <c r="A3" s="555"/>
      <c r="B3" s="556"/>
      <c r="C3" s="513"/>
      <c r="D3" s="514"/>
      <c r="E3" s="557" t="s">
        <v>521</v>
      </c>
      <c r="F3" s="360" t="s">
        <v>521</v>
      </c>
      <c r="G3" s="416"/>
      <c r="H3" s="416"/>
    </row>
    <row r="4" spans="1:8" s="361" customFormat="1">
      <c r="A4" s="476"/>
      <c r="B4" s="516"/>
      <c r="C4" s="405"/>
      <c r="D4" s="474"/>
      <c r="E4" s="365"/>
      <c r="F4" s="365"/>
      <c r="G4" s="416"/>
      <c r="H4" s="416"/>
    </row>
    <row r="5" spans="1:8" s="361" customFormat="1">
      <c r="A5" s="362"/>
      <c r="B5" s="363"/>
      <c r="C5" s="364"/>
      <c r="D5" s="364"/>
      <c r="E5" s="365"/>
      <c r="F5" s="365"/>
    </row>
    <row r="6" spans="1:8" s="361" customFormat="1">
      <c r="A6" s="362"/>
      <c r="B6" s="363"/>
      <c r="C6" s="364"/>
      <c r="D6" s="364"/>
      <c r="E6" s="365"/>
      <c r="F6" s="365"/>
    </row>
    <row r="7" spans="1:8" s="361" customFormat="1">
      <c r="A7" s="362"/>
      <c r="B7" s="363"/>
      <c r="C7" s="364"/>
      <c r="D7" s="364"/>
      <c r="E7" s="365"/>
      <c r="F7" s="365"/>
    </row>
    <row r="8" spans="1:8" s="361" customFormat="1">
      <c r="A8" s="362"/>
      <c r="B8" s="363"/>
      <c r="C8" s="364"/>
      <c r="D8" s="364"/>
      <c r="E8" s="365"/>
      <c r="F8" s="365"/>
    </row>
    <row r="9" spans="1:8" s="361" customFormat="1">
      <c r="A9" s="362"/>
      <c r="B9" s="363"/>
      <c r="C9" s="364"/>
      <c r="D9" s="364"/>
      <c r="E9" s="365"/>
      <c r="F9" s="365"/>
    </row>
    <row r="10" spans="1:8" s="361" customFormat="1">
      <c r="A10" s="362"/>
      <c r="B10" s="363"/>
      <c r="C10" s="364"/>
      <c r="D10" s="364"/>
      <c r="E10" s="365"/>
      <c r="F10" s="365"/>
    </row>
    <row r="11" spans="1:8" s="361" customFormat="1">
      <c r="A11" s="362"/>
      <c r="B11" s="363"/>
      <c r="C11" s="364"/>
      <c r="D11" s="364"/>
      <c r="E11" s="365"/>
      <c r="F11" s="365"/>
    </row>
    <row r="12" spans="1:8" s="361" customFormat="1">
      <c r="A12" s="362"/>
      <c r="B12" s="363"/>
      <c r="C12" s="364"/>
      <c r="D12" s="364"/>
      <c r="E12" s="365"/>
      <c r="F12" s="365"/>
    </row>
    <row r="13" spans="1:8" s="361" customFormat="1">
      <c r="A13" s="362"/>
      <c r="B13" s="363"/>
      <c r="C13" s="364"/>
      <c r="D13" s="364"/>
      <c r="E13" s="365"/>
      <c r="F13" s="365"/>
    </row>
    <row r="14" spans="1:8" s="361" customFormat="1">
      <c r="A14" s="362"/>
      <c r="B14" s="363"/>
      <c r="C14" s="364"/>
      <c r="D14" s="364"/>
      <c r="E14" s="365"/>
      <c r="F14" s="365"/>
    </row>
    <row r="15" spans="1:8" s="361" customFormat="1">
      <c r="A15" s="362"/>
      <c r="B15" s="363"/>
      <c r="C15" s="364"/>
      <c r="D15" s="364"/>
      <c r="E15" s="365"/>
      <c r="F15" s="365"/>
    </row>
    <row r="16" spans="1:8" s="361" customFormat="1">
      <c r="A16" s="362"/>
      <c r="B16" s="363"/>
      <c r="C16" s="364"/>
      <c r="D16" s="364"/>
      <c r="E16" s="365"/>
      <c r="F16" s="365"/>
    </row>
    <row r="17" spans="1:6" s="361" customFormat="1">
      <c r="A17" s="362"/>
      <c r="B17" s="363"/>
      <c r="C17" s="364"/>
      <c r="D17" s="364"/>
      <c r="E17" s="365"/>
      <c r="F17" s="365"/>
    </row>
    <row r="18" spans="1:6" s="361" customFormat="1">
      <c r="A18" s="362"/>
      <c r="B18" s="363"/>
      <c r="C18" s="364"/>
      <c r="D18" s="364"/>
      <c r="E18" s="365"/>
      <c r="F18" s="365"/>
    </row>
    <row r="19" spans="1:6" s="361" customFormat="1" ht="15.75">
      <c r="A19" s="367"/>
      <c r="B19" s="380" t="s">
        <v>885</v>
      </c>
      <c r="C19" s="364"/>
      <c r="D19" s="364"/>
      <c r="E19" s="365"/>
      <c r="F19" s="365"/>
    </row>
    <row r="20" spans="1:6" s="361" customFormat="1">
      <c r="A20" s="362"/>
      <c r="B20" s="371"/>
      <c r="C20" s="364"/>
      <c r="D20" s="364"/>
      <c r="E20" s="365"/>
      <c r="F20" s="365"/>
    </row>
    <row r="21" spans="1:6" s="361" customFormat="1">
      <c r="A21" s="362"/>
      <c r="B21" s="371"/>
      <c r="C21" s="364"/>
      <c r="D21" s="364"/>
      <c r="E21" s="365"/>
      <c r="F21" s="365"/>
    </row>
    <row r="22" spans="1:6" s="361" customFormat="1">
      <c r="A22" s="362" t="str">
        <f>PREZRAČEVANJE!A10</f>
        <v>1.</v>
      </c>
      <c r="B22" s="381" t="str">
        <f>PREZRAČEVANJE!B10</f>
        <v>ELEMENTI ZA ODVOD ZRAKA</v>
      </c>
      <c r="C22" s="381"/>
      <c r="D22" s="381"/>
      <c r="E22" s="381"/>
      <c r="F22" s="372">
        <f>PREZRAČEVANJE!F47</f>
        <v>0</v>
      </c>
    </row>
    <row r="23" spans="1:6" s="361" customFormat="1">
      <c r="A23" s="362"/>
      <c r="B23" s="381"/>
      <c r="C23" s="381"/>
      <c r="D23" s="381"/>
      <c r="E23" s="381"/>
      <c r="F23" s="372"/>
    </row>
    <row r="24" spans="1:6" s="361" customFormat="1">
      <c r="A24" s="362" t="str">
        <f>PREZRAČEVANJE!A117</f>
        <v>2.</v>
      </c>
      <c r="B24" s="381" t="str">
        <f>PREZRAČEVANJE!B117</f>
        <v>PREZRAČEVANJE KUHINJA</v>
      </c>
      <c r="C24" s="381"/>
      <c r="D24" s="381"/>
      <c r="E24" s="381"/>
      <c r="F24" s="372">
        <f>PREZRAČEVANJE!F117</f>
        <v>0</v>
      </c>
    </row>
    <row r="25" spans="1:6" s="361" customFormat="1">
      <c r="A25" s="362"/>
      <c r="B25" s="381"/>
      <c r="C25" s="381"/>
      <c r="D25" s="381"/>
      <c r="E25" s="381"/>
      <c r="F25" s="372"/>
    </row>
    <row r="26" spans="1:6" s="361" customFormat="1">
      <c r="A26" s="362" t="str">
        <f>PREZRAČEVANJE!A119</f>
        <v>3.</v>
      </c>
      <c r="B26" s="381" t="str">
        <f>PREZRAČEVANJE!B119</f>
        <v>SPLOŠNO</v>
      </c>
      <c r="C26" s="381"/>
      <c r="D26" s="381"/>
      <c r="E26" s="381"/>
      <c r="F26" s="372">
        <f>PREZRAČEVANJE!F131</f>
        <v>0</v>
      </c>
    </row>
    <row r="27" spans="1:6" s="361" customFormat="1">
      <c r="A27" s="362"/>
      <c r="B27" s="381"/>
      <c r="C27" s="381"/>
      <c r="D27" s="381"/>
      <c r="E27" s="381"/>
      <c r="F27" s="372"/>
    </row>
    <row r="28" spans="1:6" s="378" customFormat="1" ht="15.75">
      <c r="A28" s="373"/>
      <c r="B28" s="374" t="s">
        <v>886</v>
      </c>
      <c r="C28" s="375"/>
      <c r="D28" s="375"/>
      <c r="E28" s="376"/>
      <c r="F28" s="377">
        <f>SUM(F22:F26)</f>
        <v>0</v>
      </c>
    </row>
  </sheetData>
  <sheetProtection algorithmName="SHA-512" hashValue="fKgGzpjxAIj2gzqLYcHIcZknO7a16dN1qj5kbc+S6MC0b2PMTjfk0Kj+t8d3Sv38WkqbDKEJeyGC3p2njRg5cQ==" saltValue="j1dvnKwX3riWuSVZd98sXA==" spinCount="100000" sheet="1" objects="1" scenarios="1" selectLockedCells="1"/>
  <pageMargins left="0.98425196850393704" right="0.98425196850393704" top="0.98425196850393704" bottom="0.98425196850393704" header="0.51181102362204722" footer="0.51181102362204722"/>
  <pageSetup paperSize="9" scale="96" orientation="portrait" r:id="rId1"/>
  <headerFooter alignWithMargins="0">
    <oddHeader>&amp;CPRIZIDEK ENOTE VRTCA NA PLANINI PRI SEVNICI</oddHeader>
    <oddFooter>Stran &amp;P od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A83B9-BDE5-46B7-ACE4-4A88531C5C6F}">
  <sheetPr>
    <tabColor rgb="FF00B0F0"/>
  </sheetPr>
  <dimension ref="A1:K160"/>
  <sheetViews>
    <sheetView tabSelected="1" view="pageBreakPreview" topLeftCell="A13" zoomScale="130" zoomScaleNormal="100" zoomScaleSheetLayoutView="130" workbookViewId="0">
      <selection activeCell="E20" sqref="E20"/>
    </sheetView>
  </sheetViews>
  <sheetFormatPr defaultRowHeight="12.75"/>
  <cols>
    <col min="1" max="1" width="7" style="476" customWidth="1"/>
    <col min="2" max="2" width="44" style="409" customWidth="1"/>
    <col min="3" max="3" width="5.7109375" style="405" customWidth="1"/>
    <col min="4" max="4" width="8.28515625" style="405" customWidth="1"/>
    <col min="5" max="5" width="10" style="412" customWidth="1"/>
    <col min="6" max="6" width="11.140625" style="412" customWidth="1"/>
    <col min="7" max="7" width="13.7109375" style="416" customWidth="1"/>
    <col min="8" max="8" width="15.5703125" style="355" customWidth="1"/>
    <col min="9" max="9" width="13.7109375" style="355" customWidth="1"/>
    <col min="10" max="10" width="9.140625" style="355"/>
    <col min="11" max="11" width="9.5703125" style="355" bestFit="1" customWidth="1"/>
    <col min="12" max="256" width="9.140625" style="355"/>
    <col min="257" max="257" width="7" style="355" customWidth="1"/>
    <col min="258" max="258" width="44" style="355" customWidth="1"/>
    <col min="259" max="259" width="5.7109375" style="355" customWidth="1"/>
    <col min="260" max="260" width="8.28515625" style="355" customWidth="1"/>
    <col min="261" max="261" width="10" style="355" customWidth="1"/>
    <col min="262" max="262" width="11.140625" style="355" customWidth="1"/>
    <col min="263" max="263" width="13.7109375" style="355" customWidth="1"/>
    <col min="264" max="264" width="15.5703125" style="355" customWidth="1"/>
    <col min="265" max="265" width="13.7109375" style="355" customWidth="1"/>
    <col min="266" max="266" width="9.140625" style="355"/>
    <col min="267" max="267" width="9.5703125" style="355" bestFit="1" customWidth="1"/>
    <col min="268" max="512" width="9.140625" style="355"/>
    <col min="513" max="513" width="7" style="355" customWidth="1"/>
    <col min="514" max="514" width="44" style="355" customWidth="1"/>
    <col min="515" max="515" width="5.7109375" style="355" customWidth="1"/>
    <col min="516" max="516" width="8.28515625" style="355" customWidth="1"/>
    <col min="517" max="517" width="10" style="355" customWidth="1"/>
    <col min="518" max="518" width="11.140625" style="355" customWidth="1"/>
    <col min="519" max="519" width="13.7109375" style="355" customWidth="1"/>
    <col min="520" max="520" width="15.5703125" style="355" customWidth="1"/>
    <col min="521" max="521" width="13.7109375" style="355" customWidth="1"/>
    <col min="522" max="522" width="9.140625" style="355"/>
    <col min="523" max="523" width="9.5703125" style="355" bestFit="1" customWidth="1"/>
    <col min="524" max="768" width="9.140625" style="355"/>
    <col min="769" max="769" width="7" style="355" customWidth="1"/>
    <col min="770" max="770" width="44" style="355" customWidth="1"/>
    <col min="771" max="771" width="5.7109375" style="355" customWidth="1"/>
    <col min="772" max="772" width="8.28515625" style="355" customWidth="1"/>
    <col min="773" max="773" width="10" style="355" customWidth="1"/>
    <col min="774" max="774" width="11.140625" style="355" customWidth="1"/>
    <col min="775" max="775" width="13.7109375" style="355" customWidth="1"/>
    <col min="776" max="776" width="15.5703125" style="355" customWidth="1"/>
    <col min="777" max="777" width="13.7109375" style="355" customWidth="1"/>
    <col min="778" max="778" width="9.140625" style="355"/>
    <col min="779" max="779" width="9.5703125" style="355" bestFit="1" customWidth="1"/>
    <col min="780" max="1024" width="9.140625" style="355"/>
    <col min="1025" max="1025" width="7" style="355" customWidth="1"/>
    <col min="1026" max="1026" width="44" style="355" customWidth="1"/>
    <col min="1027" max="1027" width="5.7109375" style="355" customWidth="1"/>
    <col min="1028" max="1028" width="8.28515625" style="355" customWidth="1"/>
    <col min="1029" max="1029" width="10" style="355" customWidth="1"/>
    <col min="1030" max="1030" width="11.140625" style="355" customWidth="1"/>
    <col min="1031" max="1031" width="13.7109375" style="355" customWidth="1"/>
    <col min="1032" max="1032" width="15.5703125" style="355" customWidth="1"/>
    <col min="1033" max="1033" width="13.7109375" style="355" customWidth="1"/>
    <col min="1034" max="1034" width="9.140625" style="355"/>
    <col min="1035" max="1035" width="9.5703125" style="355" bestFit="1" customWidth="1"/>
    <col min="1036" max="1280" width="9.140625" style="355"/>
    <col min="1281" max="1281" width="7" style="355" customWidth="1"/>
    <col min="1282" max="1282" width="44" style="355" customWidth="1"/>
    <col min="1283" max="1283" width="5.7109375" style="355" customWidth="1"/>
    <col min="1284" max="1284" width="8.28515625" style="355" customWidth="1"/>
    <col min="1285" max="1285" width="10" style="355" customWidth="1"/>
    <col min="1286" max="1286" width="11.140625" style="355" customWidth="1"/>
    <col min="1287" max="1287" width="13.7109375" style="355" customWidth="1"/>
    <col min="1288" max="1288" width="15.5703125" style="355" customWidth="1"/>
    <col min="1289" max="1289" width="13.7109375" style="355" customWidth="1"/>
    <col min="1290" max="1290" width="9.140625" style="355"/>
    <col min="1291" max="1291" width="9.5703125" style="355" bestFit="1" customWidth="1"/>
    <col min="1292" max="1536" width="9.140625" style="355"/>
    <col min="1537" max="1537" width="7" style="355" customWidth="1"/>
    <col min="1538" max="1538" width="44" style="355" customWidth="1"/>
    <col min="1539" max="1539" width="5.7109375" style="355" customWidth="1"/>
    <col min="1540" max="1540" width="8.28515625" style="355" customWidth="1"/>
    <col min="1541" max="1541" width="10" style="355" customWidth="1"/>
    <col min="1542" max="1542" width="11.140625" style="355" customWidth="1"/>
    <col min="1543" max="1543" width="13.7109375" style="355" customWidth="1"/>
    <col min="1544" max="1544" width="15.5703125" style="355" customWidth="1"/>
    <col min="1545" max="1545" width="13.7109375" style="355" customWidth="1"/>
    <col min="1546" max="1546" width="9.140625" style="355"/>
    <col min="1547" max="1547" width="9.5703125" style="355" bestFit="1" customWidth="1"/>
    <col min="1548" max="1792" width="9.140625" style="355"/>
    <col min="1793" max="1793" width="7" style="355" customWidth="1"/>
    <col min="1794" max="1794" width="44" style="355" customWidth="1"/>
    <col min="1795" max="1795" width="5.7109375" style="355" customWidth="1"/>
    <col min="1796" max="1796" width="8.28515625" style="355" customWidth="1"/>
    <col min="1797" max="1797" width="10" style="355" customWidth="1"/>
    <col min="1798" max="1798" width="11.140625" style="355" customWidth="1"/>
    <col min="1799" max="1799" width="13.7109375" style="355" customWidth="1"/>
    <col min="1800" max="1800" width="15.5703125" style="355" customWidth="1"/>
    <col min="1801" max="1801" width="13.7109375" style="355" customWidth="1"/>
    <col min="1802" max="1802" width="9.140625" style="355"/>
    <col min="1803" max="1803" width="9.5703125" style="355" bestFit="1" customWidth="1"/>
    <col min="1804" max="2048" width="9.140625" style="355"/>
    <col min="2049" max="2049" width="7" style="355" customWidth="1"/>
    <col min="2050" max="2050" width="44" style="355" customWidth="1"/>
    <col min="2051" max="2051" width="5.7109375" style="355" customWidth="1"/>
    <col min="2052" max="2052" width="8.28515625" style="355" customWidth="1"/>
    <col min="2053" max="2053" width="10" style="355" customWidth="1"/>
    <col min="2054" max="2054" width="11.140625" style="355" customWidth="1"/>
    <col min="2055" max="2055" width="13.7109375" style="355" customWidth="1"/>
    <col min="2056" max="2056" width="15.5703125" style="355" customWidth="1"/>
    <col min="2057" max="2057" width="13.7109375" style="355" customWidth="1"/>
    <col min="2058" max="2058" width="9.140625" style="355"/>
    <col min="2059" max="2059" width="9.5703125" style="355" bestFit="1" customWidth="1"/>
    <col min="2060" max="2304" width="9.140625" style="355"/>
    <col min="2305" max="2305" width="7" style="355" customWidth="1"/>
    <col min="2306" max="2306" width="44" style="355" customWidth="1"/>
    <col min="2307" max="2307" width="5.7109375" style="355" customWidth="1"/>
    <col min="2308" max="2308" width="8.28515625" style="355" customWidth="1"/>
    <col min="2309" max="2309" width="10" style="355" customWidth="1"/>
    <col min="2310" max="2310" width="11.140625" style="355" customWidth="1"/>
    <col min="2311" max="2311" width="13.7109375" style="355" customWidth="1"/>
    <col min="2312" max="2312" width="15.5703125" style="355" customWidth="1"/>
    <col min="2313" max="2313" width="13.7109375" style="355" customWidth="1"/>
    <col min="2314" max="2314" width="9.140625" style="355"/>
    <col min="2315" max="2315" width="9.5703125" style="355" bestFit="1" customWidth="1"/>
    <col min="2316" max="2560" width="9.140625" style="355"/>
    <col min="2561" max="2561" width="7" style="355" customWidth="1"/>
    <col min="2562" max="2562" width="44" style="355" customWidth="1"/>
    <col min="2563" max="2563" width="5.7109375" style="355" customWidth="1"/>
    <col min="2564" max="2564" width="8.28515625" style="355" customWidth="1"/>
    <col min="2565" max="2565" width="10" style="355" customWidth="1"/>
    <col min="2566" max="2566" width="11.140625" style="355" customWidth="1"/>
    <col min="2567" max="2567" width="13.7109375" style="355" customWidth="1"/>
    <col min="2568" max="2568" width="15.5703125" style="355" customWidth="1"/>
    <col min="2569" max="2569" width="13.7109375" style="355" customWidth="1"/>
    <col min="2570" max="2570" width="9.140625" style="355"/>
    <col min="2571" max="2571" width="9.5703125" style="355" bestFit="1" customWidth="1"/>
    <col min="2572" max="2816" width="9.140625" style="355"/>
    <col min="2817" max="2817" width="7" style="355" customWidth="1"/>
    <col min="2818" max="2818" width="44" style="355" customWidth="1"/>
    <col min="2819" max="2819" width="5.7109375" style="355" customWidth="1"/>
    <col min="2820" max="2820" width="8.28515625" style="355" customWidth="1"/>
    <col min="2821" max="2821" width="10" style="355" customWidth="1"/>
    <col min="2822" max="2822" width="11.140625" style="355" customWidth="1"/>
    <col min="2823" max="2823" width="13.7109375" style="355" customWidth="1"/>
    <col min="2824" max="2824" width="15.5703125" style="355" customWidth="1"/>
    <col min="2825" max="2825" width="13.7109375" style="355" customWidth="1"/>
    <col min="2826" max="2826" width="9.140625" style="355"/>
    <col min="2827" max="2827" width="9.5703125" style="355" bestFit="1" customWidth="1"/>
    <col min="2828" max="3072" width="9.140625" style="355"/>
    <col min="3073" max="3073" width="7" style="355" customWidth="1"/>
    <col min="3074" max="3074" width="44" style="355" customWidth="1"/>
    <col min="3075" max="3075" width="5.7109375" style="355" customWidth="1"/>
    <col min="3076" max="3076" width="8.28515625" style="355" customWidth="1"/>
    <col min="3077" max="3077" width="10" style="355" customWidth="1"/>
    <col min="3078" max="3078" width="11.140625" style="355" customWidth="1"/>
    <col min="3079" max="3079" width="13.7109375" style="355" customWidth="1"/>
    <col min="3080" max="3080" width="15.5703125" style="355" customWidth="1"/>
    <col min="3081" max="3081" width="13.7109375" style="355" customWidth="1"/>
    <col min="3082" max="3082" width="9.140625" style="355"/>
    <col min="3083" max="3083" width="9.5703125" style="355" bestFit="1" customWidth="1"/>
    <col min="3084" max="3328" width="9.140625" style="355"/>
    <col min="3329" max="3329" width="7" style="355" customWidth="1"/>
    <col min="3330" max="3330" width="44" style="355" customWidth="1"/>
    <col min="3331" max="3331" width="5.7109375" style="355" customWidth="1"/>
    <col min="3332" max="3332" width="8.28515625" style="355" customWidth="1"/>
    <col min="3333" max="3333" width="10" style="355" customWidth="1"/>
    <col min="3334" max="3334" width="11.140625" style="355" customWidth="1"/>
    <col min="3335" max="3335" width="13.7109375" style="355" customWidth="1"/>
    <col min="3336" max="3336" width="15.5703125" style="355" customWidth="1"/>
    <col min="3337" max="3337" width="13.7109375" style="355" customWidth="1"/>
    <col min="3338" max="3338" width="9.140625" style="355"/>
    <col min="3339" max="3339" width="9.5703125" style="355" bestFit="1" customWidth="1"/>
    <col min="3340" max="3584" width="9.140625" style="355"/>
    <col min="3585" max="3585" width="7" style="355" customWidth="1"/>
    <col min="3586" max="3586" width="44" style="355" customWidth="1"/>
    <col min="3587" max="3587" width="5.7109375" style="355" customWidth="1"/>
    <col min="3588" max="3588" width="8.28515625" style="355" customWidth="1"/>
    <col min="3589" max="3589" width="10" style="355" customWidth="1"/>
    <col min="3590" max="3590" width="11.140625" style="355" customWidth="1"/>
    <col min="3591" max="3591" width="13.7109375" style="355" customWidth="1"/>
    <col min="3592" max="3592" width="15.5703125" style="355" customWidth="1"/>
    <col min="3593" max="3593" width="13.7109375" style="355" customWidth="1"/>
    <col min="3594" max="3594" width="9.140625" style="355"/>
    <col min="3595" max="3595" width="9.5703125" style="355" bestFit="1" customWidth="1"/>
    <col min="3596" max="3840" width="9.140625" style="355"/>
    <col min="3841" max="3841" width="7" style="355" customWidth="1"/>
    <col min="3842" max="3842" width="44" style="355" customWidth="1"/>
    <col min="3843" max="3843" width="5.7109375" style="355" customWidth="1"/>
    <col min="3844" max="3844" width="8.28515625" style="355" customWidth="1"/>
    <col min="3845" max="3845" width="10" style="355" customWidth="1"/>
    <col min="3846" max="3846" width="11.140625" style="355" customWidth="1"/>
    <col min="3847" max="3847" width="13.7109375" style="355" customWidth="1"/>
    <col min="3848" max="3848" width="15.5703125" style="355" customWidth="1"/>
    <col min="3849" max="3849" width="13.7109375" style="355" customWidth="1"/>
    <col min="3850" max="3850" width="9.140625" style="355"/>
    <col min="3851" max="3851" width="9.5703125" style="355" bestFit="1" customWidth="1"/>
    <col min="3852" max="4096" width="9.140625" style="355"/>
    <col min="4097" max="4097" width="7" style="355" customWidth="1"/>
    <col min="4098" max="4098" width="44" style="355" customWidth="1"/>
    <col min="4099" max="4099" width="5.7109375" style="355" customWidth="1"/>
    <col min="4100" max="4100" width="8.28515625" style="355" customWidth="1"/>
    <col min="4101" max="4101" width="10" style="355" customWidth="1"/>
    <col min="4102" max="4102" width="11.140625" style="355" customWidth="1"/>
    <col min="4103" max="4103" width="13.7109375" style="355" customWidth="1"/>
    <col min="4104" max="4104" width="15.5703125" style="355" customWidth="1"/>
    <col min="4105" max="4105" width="13.7109375" style="355" customWidth="1"/>
    <col min="4106" max="4106" width="9.140625" style="355"/>
    <col min="4107" max="4107" width="9.5703125" style="355" bestFit="1" customWidth="1"/>
    <col min="4108" max="4352" width="9.140625" style="355"/>
    <col min="4353" max="4353" width="7" style="355" customWidth="1"/>
    <col min="4354" max="4354" width="44" style="355" customWidth="1"/>
    <col min="4355" max="4355" width="5.7109375" style="355" customWidth="1"/>
    <col min="4356" max="4356" width="8.28515625" style="355" customWidth="1"/>
    <col min="4357" max="4357" width="10" style="355" customWidth="1"/>
    <col min="4358" max="4358" width="11.140625" style="355" customWidth="1"/>
    <col min="4359" max="4359" width="13.7109375" style="355" customWidth="1"/>
    <col min="4360" max="4360" width="15.5703125" style="355" customWidth="1"/>
    <col min="4361" max="4361" width="13.7109375" style="355" customWidth="1"/>
    <col min="4362" max="4362" width="9.140625" style="355"/>
    <col min="4363" max="4363" width="9.5703125" style="355" bestFit="1" customWidth="1"/>
    <col min="4364" max="4608" width="9.140625" style="355"/>
    <col min="4609" max="4609" width="7" style="355" customWidth="1"/>
    <col min="4610" max="4610" width="44" style="355" customWidth="1"/>
    <col min="4611" max="4611" width="5.7109375" style="355" customWidth="1"/>
    <col min="4612" max="4612" width="8.28515625" style="355" customWidth="1"/>
    <col min="4613" max="4613" width="10" style="355" customWidth="1"/>
    <col min="4614" max="4614" width="11.140625" style="355" customWidth="1"/>
    <col min="4615" max="4615" width="13.7109375" style="355" customWidth="1"/>
    <col min="4616" max="4616" width="15.5703125" style="355" customWidth="1"/>
    <col min="4617" max="4617" width="13.7109375" style="355" customWidth="1"/>
    <col min="4618" max="4618" width="9.140625" style="355"/>
    <col min="4619" max="4619" width="9.5703125" style="355" bestFit="1" customWidth="1"/>
    <col min="4620" max="4864" width="9.140625" style="355"/>
    <col min="4865" max="4865" width="7" style="355" customWidth="1"/>
    <col min="4866" max="4866" width="44" style="355" customWidth="1"/>
    <col min="4867" max="4867" width="5.7109375" style="355" customWidth="1"/>
    <col min="4868" max="4868" width="8.28515625" style="355" customWidth="1"/>
    <col min="4869" max="4869" width="10" style="355" customWidth="1"/>
    <col min="4870" max="4870" width="11.140625" style="355" customWidth="1"/>
    <col min="4871" max="4871" width="13.7109375" style="355" customWidth="1"/>
    <col min="4872" max="4872" width="15.5703125" style="355" customWidth="1"/>
    <col min="4873" max="4873" width="13.7109375" style="355" customWidth="1"/>
    <col min="4874" max="4874" width="9.140625" style="355"/>
    <col min="4875" max="4875" width="9.5703125" style="355" bestFit="1" customWidth="1"/>
    <col min="4876" max="5120" width="9.140625" style="355"/>
    <col min="5121" max="5121" width="7" style="355" customWidth="1"/>
    <col min="5122" max="5122" width="44" style="355" customWidth="1"/>
    <col min="5123" max="5123" width="5.7109375" style="355" customWidth="1"/>
    <col min="5124" max="5124" width="8.28515625" style="355" customWidth="1"/>
    <col min="5125" max="5125" width="10" style="355" customWidth="1"/>
    <col min="5126" max="5126" width="11.140625" style="355" customWidth="1"/>
    <col min="5127" max="5127" width="13.7109375" style="355" customWidth="1"/>
    <col min="5128" max="5128" width="15.5703125" style="355" customWidth="1"/>
    <col min="5129" max="5129" width="13.7109375" style="355" customWidth="1"/>
    <col min="5130" max="5130" width="9.140625" style="355"/>
    <col min="5131" max="5131" width="9.5703125" style="355" bestFit="1" customWidth="1"/>
    <col min="5132" max="5376" width="9.140625" style="355"/>
    <col min="5377" max="5377" width="7" style="355" customWidth="1"/>
    <col min="5378" max="5378" width="44" style="355" customWidth="1"/>
    <col min="5379" max="5379" width="5.7109375" style="355" customWidth="1"/>
    <col min="5380" max="5380" width="8.28515625" style="355" customWidth="1"/>
    <col min="5381" max="5381" width="10" style="355" customWidth="1"/>
    <col min="5382" max="5382" width="11.140625" style="355" customWidth="1"/>
    <col min="5383" max="5383" width="13.7109375" style="355" customWidth="1"/>
    <col min="5384" max="5384" width="15.5703125" style="355" customWidth="1"/>
    <col min="5385" max="5385" width="13.7109375" style="355" customWidth="1"/>
    <col min="5386" max="5386" width="9.140625" style="355"/>
    <col min="5387" max="5387" width="9.5703125" style="355" bestFit="1" customWidth="1"/>
    <col min="5388" max="5632" width="9.140625" style="355"/>
    <col min="5633" max="5633" width="7" style="355" customWidth="1"/>
    <col min="5634" max="5634" width="44" style="355" customWidth="1"/>
    <col min="5635" max="5635" width="5.7109375" style="355" customWidth="1"/>
    <col min="5636" max="5636" width="8.28515625" style="355" customWidth="1"/>
    <col min="5637" max="5637" width="10" style="355" customWidth="1"/>
    <col min="5638" max="5638" width="11.140625" style="355" customWidth="1"/>
    <col min="5639" max="5639" width="13.7109375" style="355" customWidth="1"/>
    <col min="5640" max="5640" width="15.5703125" style="355" customWidth="1"/>
    <col min="5641" max="5641" width="13.7109375" style="355" customWidth="1"/>
    <col min="5642" max="5642" width="9.140625" style="355"/>
    <col min="5643" max="5643" width="9.5703125" style="355" bestFit="1" customWidth="1"/>
    <col min="5644" max="5888" width="9.140625" style="355"/>
    <col min="5889" max="5889" width="7" style="355" customWidth="1"/>
    <col min="5890" max="5890" width="44" style="355" customWidth="1"/>
    <col min="5891" max="5891" width="5.7109375" style="355" customWidth="1"/>
    <col min="5892" max="5892" width="8.28515625" style="355" customWidth="1"/>
    <col min="5893" max="5893" width="10" style="355" customWidth="1"/>
    <col min="5894" max="5894" width="11.140625" style="355" customWidth="1"/>
    <col min="5895" max="5895" width="13.7109375" style="355" customWidth="1"/>
    <col min="5896" max="5896" width="15.5703125" style="355" customWidth="1"/>
    <col min="5897" max="5897" width="13.7109375" style="355" customWidth="1"/>
    <col min="5898" max="5898" width="9.140625" style="355"/>
    <col min="5899" max="5899" width="9.5703125" style="355" bestFit="1" customWidth="1"/>
    <col min="5900" max="6144" width="9.140625" style="355"/>
    <col min="6145" max="6145" width="7" style="355" customWidth="1"/>
    <col min="6146" max="6146" width="44" style="355" customWidth="1"/>
    <col min="6147" max="6147" width="5.7109375" style="355" customWidth="1"/>
    <col min="6148" max="6148" width="8.28515625" style="355" customWidth="1"/>
    <col min="6149" max="6149" width="10" style="355" customWidth="1"/>
    <col min="6150" max="6150" width="11.140625" style="355" customWidth="1"/>
    <col min="6151" max="6151" width="13.7109375" style="355" customWidth="1"/>
    <col min="6152" max="6152" width="15.5703125" style="355" customWidth="1"/>
    <col min="6153" max="6153" width="13.7109375" style="355" customWidth="1"/>
    <col min="6154" max="6154" width="9.140625" style="355"/>
    <col min="6155" max="6155" width="9.5703125" style="355" bestFit="1" customWidth="1"/>
    <col min="6156" max="6400" width="9.140625" style="355"/>
    <col min="6401" max="6401" width="7" style="355" customWidth="1"/>
    <col min="6402" max="6402" width="44" style="355" customWidth="1"/>
    <col min="6403" max="6403" width="5.7109375" style="355" customWidth="1"/>
    <col min="6404" max="6404" width="8.28515625" style="355" customWidth="1"/>
    <col min="6405" max="6405" width="10" style="355" customWidth="1"/>
    <col min="6406" max="6406" width="11.140625" style="355" customWidth="1"/>
    <col min="6407" max="6407" width="13.7109375" style="355" customWidth="1"/>
    <col min="6408" max="6408" width="15.5703125" style="355" customWidth="1"/>
    <col min="6409" max="6409" width="13.7109375" style="355" customWidth="1"/>
    <col min="6410" max="6410" width="9.140625" style="355"/>
    <col min="6411" max="6411" width="9.5703125" style="355" bestFit="1" customWidth="1"/>
    <col min="6412" max="6656" width="9.140625" style="355"/>
    <col min="6657" max="6657" width="7" style="355" customWidth="1"/>
    <col min="6658" max="6658" width="44" style="355" customWidth="1"/>
    <col min="6659" max="6659" width="5.7109375" style="355" customWidth="1"/>
    <col min="6660" max="6660" width="8.28515625" style="355" customWidth="1"/>
    <col min="6661" max="6661" width="10" style="355" customWidth="1"/>
    <col min="6662" max="6662" width="11.140625" style="355" customWidth="1"/>
    <col min="6663" max="6663" width="13.7109375" style="355" customWidth="1"/>
    <col min="6664" max="6664" width="15.5703125" style="355" customWidth="1"/>
    <col min="6665" max="6665" width="13.7109375" style="355" customWidth="1"/>
    <col min="6666" max="6666" width="9.140625" style="355"/>
    <col min="6667" max="6667" width="9.5703125" style="355" bestFit="1" customWidth="1"/>
    <col min="6668" max="6912" width="9.140625" style="355"/>
    <col min="6913" max="6913" width="7" style="355" customWidth="1"/>
    <col min="6914" max="6914" width="44" style="355" customWidth="1"/>
    <col min="6915" max="6915" width="5.7109375" style="355" customWidth="1"/>
    <col min="6916" max="6916" width="8.28515625" style="355" customWidth="1"/>
    <col min="6917" max="6917" width="10" style="355" customWidth="1"/>
    <col min="6918" max="6918" width="11.140625" style="355" customWidth="1"/>
    <col min="6919" max="6919" width="13.7109375" style="355" customWidth="1"/>
    <col min="6920" max="6920" width="15.5703125" style="355" customWidth="1"/>
    <col min="6921" max="6921" width="13.7109375" style="355" customWidth="1"/>
    <col min="6922" max="6922" width="9.140625" style="355"/>
    <col min="6923" max="6923" width="9.5703125" style="355" bestFit="1" customWidth="1"/>
    <col min="6924" max="7168" width="9.140625" style="355"/>
    <col min="7169" max="7169" width="7" style="355" customWidth="1"/>
    <col min="7170" max="7170" width="44" style="355" customWidth="1"/>
    <col min="7171" max="7171" width="5.7109375" style="355" customWidth="1"/>
    <col min="7172" max="7172" width="8.28515625" style="355" customWidth="1"/>
    <col min="7173" max="7173" width="10" style="355" customWidth="1"/>
    <col min="7174" max="7174" width="11.140625" style="355" customWidth="1"/>
    <col min="7175" max="7175" width="13.7109375" style="355" customWidth="1"/>
    <col min="7176" max="7176" width="15.5703125" style="355" customWidth="1"/>
    <col min="7177" max="7177" width="13.7109375" style="355" customWidth="1"/>
    <col min="7178" max="7178" width="9.140625" style="355"/>
    <col min="7179" max="7179" width="9.5703125" style="355" bestFit="1" customWidth="1"/>
    <col min="7180" max="7424" width="9.140625" style="355"/>
    <col min="7425" max="7425" width="7" style="355" customWidth="1"/>
    <col min="7426" max="7426" width="44" style="355" customWidth="1"/>
    <col min="7427" max="7427" width="5.7109375" style="355" customWidth="1"/>
    <col min="7428" max="7428" width="8.28515625" style="355" customWidth="1"/>
    <col min="7429" max="7429" width="10" style="355" customWidth="1"/>
    <col min="7430" max="7430" width="11.140625" style="355" customWidth="1"/>
    <col min="7431" max="7431" width="13.7109375" style="355" customWidth="1"/>
    <col min="7432" max="7432" width="15.5703125" style="355" customWidth="1"/>
    <col min="7433" max="7433" width="13.7109375" style="355" customWidth="1"/>
    <col min="7434" max="7434" width="9.140625" style="355"/>
    <col min="7435" max="7435" width="9.5703125" style="355" bestFit="1" customWidth="1"/>
    <col min="7436" max="7680" width="9.140625" style="355"/>
    <col min="7681" max="7681" width="7" style="355" customWidth="1"/>
    <col min="7682" max="7682" width="44" style="355" customWidth="1"/>
    <col min="7683" max="7683" width="5.7109375" style="355" customWidth="1"/>
    <col min="7684" max="7684" width="8.28515625" style="355" customWidth="1"/>
    <col min="7685" max="7685" width="10" style="355" customWidth="1"/>
    <col min="7686" max="7686" width="11.140625" style="355" customWidth="1"/>
    <col min="7687" max="7687" width="13.7109375" style="355" customWidth="1"/>
    <col min="7688" max="7688" width="15.5703125" style="355" customWidth="1"/>
    <col min="7689" max="7689" width="13.7109375" style="355" customWidth="1"/>
    <col min="7690" max="7690" width="9.140625" style="355"/>
    <col min="7691" max="7691" width="9.5703125" style="355" bestFit="1" customWidth="1"/>
    <col min="7692" max="7936" width="9.140625" style="355"/>
    <col min="7937" max="7937" width="7" style="355" customWidth="1"/>
    <col min="7938" max="7938" width="44" style="355" customWidth="1"/>
    <col min="7939" max="7939" width="5.7109375" style="355" customWidth="1"/>
    <col min="7940" max="7940" width="8.28515625" style="355" customWidth="1"/>
    <col min="7941" max="7941" width="10" style="355" customWidth="1"/>
    <col min="7942" max="7942" width="11.140625" style="355" customWidth="1"/>
    <col min="7943" max="7943" width="13.7109375" style="355" customWidth="1"/>
    <col min="7944" max="7944" width="15.5703125" style="355" customWidth="1"/>
    <col min="7945" max="7945" width="13.7109375" style="355" customWidth="1"/>
    <col min="7946" max="7946" width="9.140625" style="355"/>
    <col min="7947" max="7947" width="9.5703125" style="355" bestFit="1" customWidth="1"/>
    <col min="7948" max="8192" width="9.140625" style="355"/>
    <col min="8193" max="8193" width="7" style="355" customWidth="1"/>
    <col min="8194" max="8194" width="44" style="355" customWidth="1"/>
    <col min="8195" max="8195" width="5.7109375" style="355" customWidth="1"/>
    <col min="8196" max="8196" width="8.28515625" style="355" customWidth="1"/>
    <col min="8197" max="8197" width="10" style="355" customWidth="1"/>
    <col min="8198" max="8198" width="11.140625" style="355" customWidth="1"/>
    <col min="8199" max="8199" width="13.7109375" style="355" customWidth="1"/>
    <col min="8200" max="8200" width="15.5703125" style="355" customWidth="1"/>
    <col min="8201" max="8201" width="13.7109375" style="355" customWidth="1"/>
    <col min="8202" max="8202" width="9.140625" style="355"/>
    <col min="8203" max="8203" width="9.5703125" style="355" bestFit="1" customWidth="1"/>
    <col min="8204" max="8448" width="9.140625" style="355"/>
    <col min="8449" max="8449" width="7" style="355" customWidth="1"/>
    <col min="8450" max="8450" width="44" style="355" customWidth="1"/>
    <col min="8451" max="8451" width="5.7109375" style="355" customWidth="1"/>
    <col min="8452" max="8452" width="8.28515625" style="355" customWidth="1"/>
    <col min="8453" max="8453" width="10" style="355" customWidth="1"/>
    <col min="8454" max="8454" width="11.140625" style="355" customWidth="1"/>
    <col min="8455" max="8455" width="13.7109375" style="355" customWidth="1"/>
    <col min="8456" max="8456" width="15.5703125" style="355" customWidth="1"/>
    <col min="8457" max="8457" width="13.7109375" style="355" customWidth="1"/>
    <col min="8458" max="8458" width="9.140625" style="355"/>
    <col min="8459" max="8459" width="9.5703125" style="355" bestFit="1" customWidth="1"/>
    <col min="8460" max="8704" width="9.140625" style="355"/>
    <col min="8705" max="8705" width="7" style="355" customWidth="1"/>
    <col min="8706" max="8706" width="44" style="355" customWidth="1"/>
    <col min="8707" max="8707" width="5.7109375" style="355" customWidth="1"/>
    <col min="8708" max="8708" width="8.28515625" style="355" customWidth="1"/>
    <col min="8709" max="8709" width="10" style="355" customWidth="1"/>
    <col min="8710" max="8710" width="11.140625" style="355" customWidth="1"/>
    <col min="8711" max="8711" width="13.7109375" style="355" customWidth="1"/>
    <col min="8712" max="8712" width="15.5703125" style="355" customWidth="1"/>
    <col min="8713" max="8713" width="13.7109375" style="355" customWidth="1"/>
    <col min="8714" max="8714" width="9.140625" style="355"/>
    <col min="8715" max="8715" width="9.5703125" style="355" bestFit="1" customWidth="1"/>
    <col min="8716" max="8960" width="9.140625" style="355"/>
    <col min="8961" max="8961" width="7" style="355" customWidth="1"/>
    <col min="8962" max="8962" width="44" style="355" customWidth="1"/>
    <col min="8963" max="8963" width="5.7109375" style="355" customWidth="1"/>
    <col min="8964" max="8964" width="8.28515625" style="355" customWidth="1"/>
    <col min="8965" max="8965" width="10" style="355" customWidth="1"/>
    <col min="8966" max="8966" width="11.140625" style="355" customWidth="1"/>
    <col min="8967" max="8967" width="13.7109375" style="355" customWidth="1"/>
    <col min="8968" max="8968" width="15.5703125" style="355" customWidth="1"/>
    <col min="8969" max="8969" width="13.7109375" style="355" customWidth="1"/>
    <col min="8970" max="8970" width="9.140625" style="355"/>
    <col min="8971" max="8971" width="9.5703125" style="355" bestFit="1" customWidth="1"/>
    <col min="8972" max="9216" width="9.140625" style="355"/>
    <col min="9217" max="9217" width="7" style="355" customWidth="1"/>
    <col min="9218" max="9218" width="44" style="355" customWidth="1"/>
    <col min="9219" max="9219" width="5.7109375" style="355" customWidth="1"/>
    <col min="9220" max="9220" width="8.28515625" style="355" customWidth="1"/>
    <col min="9221" max="9221" width="10" style="355" customWidth="1"/>
    <col min="9222" max="9222" width="11.140625" style="355" customWidth="1"/>
    <col min="9223" max="9223" width="13.7109375" style="355" customWidth="1"/>
    <col min="9224" max="9224" width="15.5703125" style="355" customWidth="1"/>
    <col min="9225" max="9225" width="13.7109375" style="355" customWidth="1"/>
    <col min="9226" max="9226" width="9.140625" style="355"/>
    <col min="9227" max="9227" width="9.5703125" style="355" bestFit="1" customWidth="1"/>
    <col min="9228" max="9472" width="9.140625" style="355"/>
    <col min="9473" max="9473" width="7" style="355" customWidth="1"/>
    <col min="9474" max="9474" width="44" style="355" customWidth="1"/>
    <col min="9475" max="9475" width="5.7109375" style="355" customWidth="1"/>
    <col min="9476" max="9476" width="8.28515625" style="355" customWidth="1"/>
    <col min="9477" max="9477" width="10" style="355" customWidth="1"/>
    <col min="9478" max="9478" width="11.140625" style="355" customWidth="1"/>
    <col min="9479" max="9479" width="13.7109375" style="355" customWidth="1"/>
    <col min="9480" max="9480" width="15.5703125" style="355" customWidth="1"/>
    <col min="9481" max="9481" width="13.7109375" style="355" customWidth="1"/>
    <col min="9482" max="9482" width="9.140625" style="355"/>
    <col min="9483" max="9483" width="9.5703125" style="355" bestFit="1" customWidth="1"/>
    <col min="9484" max="9728" width="9.140625" style="355"/>
    <col min="9729" max="9729" width="7" style="355" customWidth="1"/>
    <col min="9730" max="9730" width="44" style="355" customWidth="1"/>
    <col min="9731" max="9731" width="5.7109375" style="355" customWidth="1"/>
    <col min="9732" max="9732" width="8.28515625" style="355" customWidth="1"/>
    <col min="9733" max="9733" width="10" style="355" customWidth="1"/>
    <col min="9734" max="9734" width="11.140625" style="355" customWidth="1"/>
    <col min="9735" max="9735" width="13.7109375" style="355" customWidth="1"/>
    <col min="9736" max="9736" width="15.5703125" style="355" customWidth="1"/>
    <col min="9737" max="9737" width="13.7109375" style="355" customWidth="1"/>
    <col min="9738" max="9738" width="9.140625" style="355"/>
    <col min="9739" max="9739" width="9.5703125" style="355" bestFit="1" customWidth="1"/>
    <col min="9740" max="9984" width="9.140625" style="355"/>
    <col min="9985" max="9985" width="7" style="355" customWidth="1"/>
    <col min="9986" max="9986" width="44" style="355" customWidth="1"/>
    <col min="9987" max="9987" width="5.7109375" style="355" customWidth="1"/>
    <col min="9988" max="9988" width="8.28515625" style="355" customWidth="1"/>
    <col min="9989" max="9989" width="10" style="355" customWidth="1"/>
    <col min="9990" max="9990" width="11.140625" style="355" customWidth="1"/>
    <col min="9991" max="9991" width="13.7109375" style="355" customWidth="1"/>
    <col min="9992" max="9992" width="15.5703125" style="355" customWidth="1"/>
    <col min="9993" max="9993" width="13.7109375" style="355" customWidth="1"/>
    <col min="9994" max="9994" width="9.140625" style="355"/>
    <col min="9995" max="9995" width="9.5703125" style="355" bestFit="1" customWidth="1"/>
    <col min="9996" max="10240" width="9.140625" style="355"/>
    <col min="10241" max="10241" width="7" style="355" customWidth="1"/>
    <col min="10242" max="10242" width="44" style="355" customWidth="1"/>
    <col min="10243" max="10243" width="5.7109375" style="355" customWidth="1"/>
    <col min="10244" max="10244" width="8.28515625" style="355" customWidth="1"/>
    <col min="10245" max="10245" width="10" style="355" customWidth="1"/>
    <col min="10246" max="10246" width="11.140625" style="355" customWidth="1"/>
    <col min="10247" max="10247" width="13.7109375" style="355" customWidth="1"/>
    <col min="10248" max="10248" width="15.5703125" style="355" customWidth="1"/>
    <col min="10249" max="10249" width="13.7109375" style="355" customWidth="1"/>
    <col min="10250" max="10250" width="9.140625" style="355"/>
    <col min="10251" max="10251" width="9.5703125" style="355" bestFit="1" customWidth="1"/>
    <col min="10252" max="10496" width="9.140625" style="355"/>
    <col min="10497" max="10497" width="7" style="355" customWidth="1"/>
    <col min="10498" max="10498" width="44" style="355" customWidth="1"/>
    <col min="10499" max="10499" width="5.7109375" style="355" customWidth="1"/>
    <col min="10500" max="10500" width="8.28515625" style="355" customWidth="1"/>
    <col min="10501" max="10501" width="10" style="355" customWidth="1"/>
    <col min="10502" max="10502" width="11.140625" style="355" customWidth="1"/>
    <col min="10503" max="10503" width="13.7109375" style="355" customWidth="1"/>
    <col min="10504" max="10504" width="15.5703125" style="355" customWidth="1"/>
    <col min="10505" max="10505" width="13.7109375" style="355" customWidth="1"/>
    <col min="10506" max="10506" width="9.140625" style="355"/>
    <col min="10507" max="10507" width="9.5703125" style="355" bestFit="1" customWidth="1"/>
    <col min="10508" max="10752" width="9.140625" style="355"/>
    <col min="10753" max="10753" width="7" style="355" customWidth="1"/>
    <col min="10754" max="10754" width="44" style="355" customWidth="1"/>
    <col min="10755" max="10755" width="5.7109375" style="355" customWidth="1"/>
    <col min="10756" max="10756" width="8.28515625" style="355" customWidth="1"/>
    <col min="10757" max="10757" width="10" style="355" customWidth="1"/>
    <col min="10758" max="10758" width="11.140625" style="355" customWidth="1"/>
    <col min="10759" max="10759" width="13.7109375" style="355" customWidth="1"/>
    <col min="10760" max="10760" width="15.5703125" style="355" customWidth="1"/>
    <col min="10761" max="10761" width="13.7109375" style="355" customWidth="1"/>
    <col min="10762" max="10762" width="9.140625" style="355"/>
    <col min="10763" max="10763" width="9.5703125" style="355" bestFit="1" customWidth="1"/>
    <col min="10764" max="11008" width="9.140625" style="355"/>
    <col min="11009" max="11009" width="7" style="355" customWidth="1"/>
    <col min="11010" max="11010" width="44" style="355" customWidth="1"/>
    <col min="11011" max="11011" width="5.7109375" style="355" customWidth="1"/>
    <col min="11012" max="11012" width="8.28515625" style="355" customWidth="1"/>
    <col min="11013" max="11013" width="10" style="355" customWidth="1"/>
    <col min="11014" max="11014" width="11.140625" style="355" customWidth="1"/>
    <col min="11015" max="11015" width="13.7109375" style="355" customWidth="1"/>
    <col min="11016" max="11016" width="15.5703125" style="355" customWidth="1"/>
    <col min="11017" max="11017" width="13.7109375" style="355" customWidth="1"/>
    <col min="11018" max="11018" width="9.140625" style="355"/>
    <col min="11019" max="11019" width="9.5703125" style="355" bestFit="1" customWidth="1"/>
    <col min="11020" max="11264" width="9.140625" style="355"/>
    <col min="11265" max="11265" width="7" style="355" customWidth="1"/>
    <col min="11266" max="11266" width="44" style="355" customWidth="1"/>
    <col min="11267" max="11267" width="5.7109375" style="355" customWidth="1"/>
    <col min="11268" max="11268" width="8.28515625" style="355" customWidth="1"/>
    <col min="11269" max="11269" width="10" style="355" customWidth="1"/>
    <col min="11270" max="11270" width="11.140625" style="355" customWidth="1"/>
    <col min="11271" max="11271" width="13.7109375" style="355" customWidth="1"/>
    <col min="11272" max="11272" width="15.5703125" style="355" customWidth="1"/>
    <col min="11273" max="11273" width="13.7109375" style="355" customWidth="1"/>
    <col min="11274" max="11274" width="9.140625" style="355"/>
    <col min="11275" max="11275" width="9.5703125" style="355" bestFit="1" customWidth="1"/>
    <col min="11276" max="11520" width="9.140625" style="355"/>
    <col min="11521" max="11521" width="7" style="355" customWidth="1"/>
    <col min="11522" max="11522" width="44" style="355" customWidth="1"/>
    <col min="11523" max="11523" width="5.7109375" style="355" customWidth="1"/>
    <col min="11524" max="11524" width="8.28515625" style="355" customWidth="1"/>
    <col min="11525" max="11525" width="10" style="355" customWidth="1"/>
    <col min="11526" max="11526" width="11.140625" style="355" customWidth="1"/>
    <col min="11527" max="11527" width="13.7109375" style="355" customWidth="1"/>
    <col min="11528" max="11528" width="15.5703125" style="355" customWidth="1"/>
    <col min="11529" max="11529" width="13.7109375" style="355" customWidth="1"/>
    <col min="11530" max="11530" width="9.140625" style="355"/>
    <col min="11531" max="11531" width="9.5703125" style="355" bestFit="1" customWidth="1"/>
    <col min="11532" max="11776" width="9.140625" style="355"/>
    <col min="11777" max="11777" width="7" style="355" customWidth="1"/>
    <col min="11778" max="11778" width="44" style="355" customWidth="1"/>
    <col min="11779" max="11779" width="5.7109375" style="355" customWidth="1"/>
    <col min="11780" max="11780" width="8.28515625" style="355" customWidth="1"/>
    <col min="11781" max="11781" width="10" style="355" customWidth="1"/>
    <col min="11782" max="11782" width="11.140625" style="355" customWidth="1"/>
    <col min="11783" max="11783" width="13.7109375" style="355" customWidth="1"/>
    <col min="11784" max="11784" width="15.5703125" style="355" customWidth="1"/>
    <col min="11785" max="11785" width="13.7109375" style="355" customWidth="1"/>
    <col min="11786" max="11786" width="9.140625" style="355"/>
    <col min="11787" max="11787" width="9.5703125" style="355" bestFit="1" customWidth="1"/>
    <col min="11788" max="12032" width="9.140625" style="355"/>
    <col min="12033" max="12033" width="7" style="355" customWidth="1"/>
    <col min="12034" max="12034" width="44" style="355" customWidth="1"/>
    <col min="12035" max="12035" width="5.7109375" style="355" customWidth="1"/>
    <col min="12036" max="12036" width="8.28515625" style="355" customWidth="1"/>
    <col min="12037" max="12037" width="10" style="355" customWidth="1"/>
    <col min="12038" max="12038" width="11.140625" style="355" customWidth="1"/>
    <col min="12039" max="12039" width="13.7109375" style="355" customWidth="1"/>
    <col min="12040" max="12040" width="15.5703125" style="355" customWidth="1"/>
    <col min="12041" max="12041" width="13.7109375" style="355" customWidth="1"/>
    <col min="12042" max="12042" width="9.140625" style="355"/>
    <col min="12043" max="12043" width="9.5703125" style="355" bestFit="1" customWidth="1"/>
    <col min="12044" max="12288" width="9.140625" style="355"/>
    <col min="12289" max="12289" width="7" style="355" customWidth="1"/>
    <col min="12290" max="12290" width="44" style="355" customWidth="1"/>
    <col min="12291" max="12291" width="5.7109375" style="355" customWidth="1"/>
    <col min="12292" max="12292" width="8.28515625" style="355" customWidth="1"/>
    <col min="12293" max="12293" width="10" style="355" customWidth="1"/>
    <col min="12294" max="12294" width="11.140625" style="355" customWidth="1"/>
    <col min="12295" max="12295" width="13.7109375" style="355" customWidth="1"/>
    <col min="12296" max="12296" width="15.5703125" style="355" customWidth="1"/>
    <col min="12297" max="12297" width="13.7109375" style="355" customWidth="1"/>
    <col min="12298" max="12298" width="9.140625" style="355"/>
    <col min="12299" max="12299" width="9.5703125" style="355" bestFit="1" customWidth="1"/>
    <col min="12300" max="12544" width="9.140625" style="355"/>
    <col min="12545" max="12545" width="7" style="355" customWidth="1"/>
    <col min="12546" max="12546" width="44" style="355" customWidth="1"/>
    <col min="12547" max="12547" width="5.7109375" style="355" customWidth="1"/>
    <col min="12548" max="12548" width="8.28515625" style="355" customWidth="1"/>
    <col min="12549" max="12549" width="10" style="355" customWidth="1"/>
    <col min="12550" max="12550" width="11.140625" style="355" customWidth="1"/>
    <col min="12551" max="12551" width="13.7109375" style="355" customWidth="1"/>
    <col min="12552" max="12552" width="15.5703125" style="355" customWidth="1"/>
    <col min="12553" max="12553" width="13.7109375" style="355" customWidth="1"/>
    <col min="12554" max="12554" width="9.140625" style="355"/>
    <col min="12555" max="12555" width="9.5703125" style="355" bestFit="1" customWidth="1"/>
    <col min="12556" max="12800" width="9.140625" style="355"/>
    <col min="12801" max="12801" width="7" style="355" customWidth="1"/>
    <col min="12802" max="12802" width="44" style="355" customWidth="1"/>
    <col min="12803" max="12803" width="5.7109375" style="355" customWidth="1"/>
    <col min="12804" max="12804" width="8.28515625" style="355" customWidth="1"/>
    <col min="12805" max="12805" width="10" style="355" customWidth="1"/>
    <col min="12806" max="12806" width="11.140625" style="355" customWidth="1"/>
    <col min="12807" max="12807" width="13.7109375" style="355" customWidth="1"/>
    <col min="12808" max="12808" width="15.5703125" style="355" customWidth="1"/>
    <col min="12809" max="12809" width="13.7109375" style="355" customWidth="1"/>
    <col min="12810" max="12810" width="9.140625" style="355"/>
    <col min="12811" max="12811" width="9.5703125" style="355" bestFit="1" customWidth="1"/>
    <col min="12812" max="13056" width="9.140625" style="355"/>
    <col min="13057" max="13057" width="7" style="355" customWidth="1"/>
    <col min="13058" max="13058" width="44" style="355" customWidth="1"/>
    <col min="13059" max="13059" width="5.7109375" style="355" customWidth="1"/>
    <col min="13060" max="13060" width="8.28515625" style="355" customWidth="1"/>
    <col min="13061" max="13061" width="10" style="355" customWidth="1"/>
    <col min="13062" max="13062" width="11.140625" style="355" customWidth="1"/>
    <col min="13063" max="13063" width="13.7109375" style="355" customWidth="1"/>
    <col min="13064" max="13064" width="15.5703125" style="355" customWidth="1"/>
    <col min="13065" max="13065" width="13.7109375" style="355" customWidth="1"/>
    <col min="13066" max="13066" width="9.140625" style="355"/>
    <col min="13067" max="13067" width="9.5703125" style="355" bestFit="1" customWidth="1"/>
    <col min="13068" max="13312" width="9.140625" style="355"/>
    <col min="13313" max="13313" width="7" style="355" customWidth="1"/>
    <col min="13314" max="13314" width="44" style="355" customWidth="1"/>
    <col min="13315" max="13315" width="5.7109375" style="355" customWidth="1"/>
    <col min="13316" max="13316" width="8.28515625" style="355" customWidth="1"/>
    <col min="13317" max="13317" width="10" style="355" customWidth="1"/>
    <col min="13318" max="13318" width="11.140625" style="355" customWidth="1"/>
    <col min="13319" max="13319" width="13.7109375" style="355" customWidth="1"/>
    <col min="13320" max="13320" width="15.5703125" style="355" customWidth="1"/>
    <col min="13321" max="13321" width="13.7109375" style="355" customWidth="1"/>
    <col min="13322" max="13322" width="9.140625" style="355"/>
    <col min="13323" max="13323" width="9.5703125" style="355" bestFit="1" customWidth="1"/>
    <col min="13324" max="13568" width="9.140625" style="355"/>
    <col min="13569" max="13569" width="7" style="355" customWidth="1"/>
    <col min="13570" max="13570" width="44" style="355" customWidth="1"/>
    <col min="13571" max="13571" width="5.7109375" style="355" customWidth="1"/>
    <col min="13572" max="13572" width="8.28515625" style="355" customWidth="1"/>
    <col min="13573" max="13573" width="10" style="355" customWidth="1"/>
    <col min="13574" max="13574" width="11.140625" style="355" customWidth="1"/>
    <col min="13575" max="13575" width="13.7109375" style="355" customWidth="1"/>
    <col min="13576" max="13576" width="15.5703125" style="355" customWidth="1"/>
    <col min="13577" max="13577" width="13.7109375" style="355" customWidth="1"/>
    <col min="13578" max="13578" width="9.140625" style="355"/>
    <col min="13579" max="13579" width="9.5703125" style="355" bestFit="1" customWidth="1"/>
    <col min="13580" max="13824" width="9.140625" style="355"/>
    <col min="13825" max="13825" width="7" style="355" customWidth="1"/>
    <col min="13826" max="13826" width="44" style="355" customWidth="1"/>
    <col min="13827" max="13827" width="5.7109375" style="355" customWidth="1"/>
    <col min="13828" max="13828" width="8.28515625" style="355" customWidth="1"/>
    <col min="13829" max="13829" width="10" style="355" customWidth="1"/>
    <col min="13830" max="13830" width="11.140625" style="355" customWidth="1"/>
    <col min="13831" max="13831" width="13.7109375" style="355" customWidth="1"/>
    <col min="13832" max="13832" width="15.5703125" style="355" customWidth="1"/>
    <col min="13833" max="13833" width="13.7109375" style="355" customWidth="1"/>
    <col min="13834" max="13834" width="9.140625" style="355"/>
    <col min="13835" max="13835" width="9.5703125" style="355" bestFit="1" customWidth="1"/>
    <col min="13836" max="14080" width="9.140625" style="355"/>
    <col min="14081" max="14081" width="7" style="355" customWidth="1"/>
    <col min="14082" max="14082" width="44" style="355" customWidth="1"/>
    <col min="14083" max="14083" width="5.7109375" style="355" customWidth="1"/>
    <col min="14084" max="14084" width="8.28515625" style="355" customWidth="1"/>
    <col min="14085" max="14085" width="10" style="355" customWidth="1"/>
    <col min="14086" max="14086" width="11.140625" style="355" customWidth="1"/>
    <col min="14087" max="14087" width="13.7109375" style="355" customWidth="1"/>
    <col min="14088" max="14088" width="15.5703125" style="355" customWidth="1"/>
    <col min="14089" max="14089" width="13.7109375" style="355" customWidth="1"/>
    <col min="14090" max="14090" width="9.140625" style="355"/>
    <col min="14091" max="14091" width="9.5703125" style="355" bestFit="1" customWidth="1"/>
    <col min="14092" max="14336" width="9.140625" style="355"/>
    <col min="14337" max="14337" width="7" style="355" customWidth="1"/>
    <col min="14338" max="14338" width="44" style="355" customWidth="1"/>
    <col min="14339" max="14339" width="5.7109375" style="355" customWidth="1"/>
    <col min="14340" max="14340" width="8.28515625" style="355" customWidth="1"/>
    <col min="14341" max="14341" width="10" style="355" customWidth="1"/>
    <col min="14342" max="14342" width="11.140625" style="355" customWidth="1"/>
    <col min="14343" max="14343" width="13.7109375" style="355" customWidth="1"/>
    <col min="14344" max="14344" width="15.5703125" style="355" customWidth="1"/>
    <col min="14345" max="14345" width="13.7109375" style="355" customWidth="1"/>
    <col min="14346" max="14346" width="9.140625" style="355"/>
    <col min="14347" max="14347" width="9.5703125" style="355" bestFit="1" customWidth="1"/>
    <col min="14348" max="14592" width="9.140625" style="355"/>
    <col min="14593" max="14593" width="7" style="355" customWidth="1"/>
    <col min="14594" max="14594" width="44" style="355" customWidth="1"/>
    <col min="14595" max="14595" width="5.7109375" style="355" customWidth="1"/>
    <col min="14596" max="14596" width="8.28515625" style="355" customWidth="1"/>
    <col min="14597" max="14597" width="10" style="355" customWidth="1"/>
    <col min="14598" max="14598" width="11.140625" style="355" customWidth="1"/>
    <col min="14599" max="14599" width="13.7109375" style="355" customWidth="1"/>
    <col min="14600" max="14600" width="15.5703125" style="355" customWidth="1"/>
    <col min="14601" max="14601" width="13.7109375" style="355" customWidth="1"/>
    <col min="14602" max="14602" width="9.140625" style="355"/>
    <col min="14603" max="14603" width="9.5703125" style="355" bestFit="1" customWidth="1"/>
    <col min="14604" max="14848" width="9.140625" style="355"/>
    <col min="14849" max="14849" width="7" style="355" customWidth="1"/>
    <col min="14850" max="14850" width="44" style="355" customWidth="1"/>
    <col min="14851" max="14851" width="5.7109375" style="355" customWidth="1"/>
    <col min="14852" max="14852" width="8.28515625" style="355" customWidth="1"/>
    <col min="14853" max="14853" width="10" style="355" customWidth="1"/>
    <col min="14854" max="14854" width="11.140625" style="355" customWidth="1"/>
    <col min="14855" max="14855" width="13.7109375" style="355" customWidth="1"/>
    <col min="14856" max="14856" width="15.5703125" style="355" customWidth="1"/>
    <col min="14857" max="14857" width="13.7109375" style="355" customWidth="1"/>
    <col min="14858" max="14858" width="9.140625" style="355"/>
    <col min="14859" max="14859" width="9.5703125" style="355" bestFit="1" customWidth="1"/>
    <col min="14860" max="15104" width="9.140625" style="355"/>
    <col min="15105" max="15105" width="7" style="355" customWidth="1"/>
    <col min="15106" max="15106" width="44" style="355" customWidth="1"/>
    <col min="15107" max="15107" width="5.7109375" style="355" customWidth="1"/>
    <col min="15108" max="15108" width="8.28515625" style="355" customWidth="1"/>
    <col min="15109" max="15109" width="10" style="355" customWidth="1"/>
    <col min="15110" max="15110" width="11.140625" style="355" customWidth="1"/>
    <col min="15111" max="15111" width="13.7109375" style="355" customWidth="1"/>
    <col min="15112" max="15112" width="15.5703125" style="355" customWidth="1"/>
    <col min="15113" max="15113" width="13.7109375" style="355" customWidth="1"/>
    <col min="15114" max="15114" width="9.140625" style="355"/>
    <col min="15115" max="15115" width="9.5703125" style="355" bestFit="1" customWidth="1"/>
    <col min="15116" max="15360" width="9.140625" style="355"/>
    <col min="15361" max="15361" width="7" style="355" customWidth="1"/>
    <col min="15362" max="15362" width="44" style="355" customWidth="1"/>
    <col min="15363" max="15363" width="5.7109375" style="355" customWidth="1"/>
    <col min="15364" max="15364" width="8.28515625" style="355" customWidth="1"/>
    <col min="15365" max="15365" width="10" style="355" customWidth="1"/>
    <col min="15366" max="15366" width="11.140625" style="355" customWidth="1"/>
    <col min="15367" max="15367" width="13.7109375" style="355" customWidth="1"/>
    <col min="15368" max="15368" width="15.5703125" style="355" customWidth="1"/>
    <col min="15369" max="15369" width="13.7109375" style="355" customWidth="1"/>
    <col min="15370" max="15370" width="9.140625" style="355"/>
    <col min="15371" max="15371" width="9.5703125" style="355" bestFit="1" customWidth="1"/>
    <col min="15372" max="15616" width="9.140625" style="355"/>
    <col min="15617" max="15617" width="7" style="355" customWidth="1"/>
    <col min="15618" max="15618" width="44" style="355" customWidth="1"/>
    <col min="15619" max="15619" width="5.7109375" style="355" customWidth="1"/>
    <col min="15620" max="15620" width="8.28515625" style="355" customWidth="1"/>
    <col min="15621" max="15621" width="10" style="355" customWidth="1"/>
    <col min="15622" max="15622" width="11.140625" style="355" customWidth="1"/>
    <col min="15623" max="15623" width="13.7109375" style="355" customWidth="1"/>
    <col min="15624" max="15624" width="15.5703125" style="355" customWidth="1"/>
    <col min="15625" max="15625" width="13.7109375" style="355" customWidth="1"/>
    <col min="15626" max="15626" width="9.140625" style="355"/>
    <col min="15627" max="15627" width="9.5703125" style="355" bestFit="1" customWidth="1"/>
    <col min="15628" max="15872" width="9.140625" style="355"/>
    <col min="15873" max="15873" width="7" style="355" customWidth="1"/>
    <col min="15874" max="15874" width="44" style="355" customWidth="1"/>
    <col min="15875" max="15875" width="5.7109375" style="355" customWidth="1"/>
    <col min="15876" max="15876" width="8.28515625" style="355" customWidth="1"/>
    <col min="15877" max="15877" width="10" style="355" customWidth="1"/>
    <col min="15878" max="15878" width="11.140625" style="355" customWidth="1"/>
    <col min="15879" max="15879" width="13.7109375" style="355" customWidth="1"/>
    <col min="15880" max="15880" width="15.5703125" style="355" customWidth="1"/>
    <col min="15881" max="15881" width="13.7109375" style="355" customWidth="1"/>
    <col min="15882" max="15882" width="9.140625" style="355"/>
    <col min="15883" max="15883" width="9.5703125" style="355" bestFit="1" customWidth="1"/>
    <col min="15884" max="16128" width="9.140625" style="355"/>
    <col min="16129" max="16129" width="7" style="355" customWidth="1"/>
    <col min="16130" max="16130" width="44" style="355" customWidth="1"/>
    <col min="16131" max="16131" width="5.7109375" style="355" customWidth="1"/>
    <col min="16132" max="16132" width="8.28515625" style="355" customWidth="1"/>
    <col min="16133" max="16133" width="10" style="355" customWidth="1"/>
    <col min="16134" max="16134" width="11.140625" style="355" customWidth="1"/>
    <col min="16135" max="16135" width="13.7109375" style="355" customWidth="1"/>
    <col min="16136" max="16136" width="15.5703125" style="355" customWidth="1"/>
    <col min="16137" max="16137" width="13.7109375" style="355" customWidth="1"/>
    <col min="16138" max="16138" width="9.140625" style="355"/>
    <col min="16139" max="16139" width="9.5703125" style="355" bestFit="1" customWidth="1"/>
    <col min="16140" max="16384" width="9.140625" style="355"/>
  </cols>
  <sheetData>
    <row r="1" spans="1:9">
      <c r="B1" s="516"/>
      <c r="D1" s="474"/>
      <c r="E1" s="355"/>
      <c r="F1" s="355"/>
      <c r="H1" s="416"/>
      <c r="I1" s="416"/>
    </row>
    <row r="2" spans="1:9">
      <c r="A2" s="848" t="s">
        <v>515</v>
      </c>
      <c r="B2" s="554" t="s">
        <v>516</v>
      </c>
      <c r="C2" s="509" t="s">
        <v>517</v>
      </c>
      <c r="D2" s="510" t="s">
        <v>518</v>
      </c>
      <c r="E2" s="849" t="s">
        <v>519</v>
      </c>
      <c r="F2" s="354" t="s">
        <v>520</v>
      </c>
      <c r="H2" s="416"/>
      <c r="I2" s="416"/>
    </row>
    <row r="3" spans="1:9" s="361" customFormat="1">
      <c r="A3" s="555"/>
      <c r="B3" s="556"/>
      <c r="C3" s="513"/>
      <c r="D3" s="514"/>
      <c r="E3" s="557" t="s">
        <v>521</v>
      </c>
      <c r="F3" s="360" t="s">
        <v>521</v>
      </c>
      <c r="G3" s="416"/>
      <c r="H3" s="416"/>
      <c r="I3" s="416"/>
    </row>
    <row r="4" spans="1:9" s="361" customFormat="1">
      <c r="A4" s="476"/>
      <c r="B4" s="516"/>
      <c r="C4" s="405"/>
      <c r="D4" s="474"/>
      <c r="E4" s="365"/>
      <c r="G4" s="416"/>
      <c r="H4" s="416"/>
      <c r="I4" s="416"/>
    </row>
    <row r="5" spans="1:9" s="361" customFormat="1">
      <c r="A5" s="476" t="s">
        <v>35</v>
      </c>
      <c r="B5" s="494" t="s">
        <v>887</v>
      </c>
      <c r="C5" s="405"/>
      <c r="D5" s="405"/>
      <c r="E5" s="365"/>
      <c r="F5" s="365"/>
      <c r="G5" s="416"/>
    </row>
    <row r="6" spans="1:9" s="361" customFormat="1">
      <c r="A6" s="476"/>
      <c r="B6" s="494"/>
      <c r="C6" s="405"/>
      <c r="D6" s="405"/>
      <c r="E6" s="365"/>
      <c r="F6" s="365"/>
      <c r="G6" s="416"/>
    </row>
    <row r="7" spans="1:9" s="361" customFormat="1" ht="24">
      <c r="A7" s="476"/>
      <c r="B7" s="409" t="s">
        <v>526</v>
      </c>
      <c r="C7" s="405"/>
      <c r="D7" s="405"/>
      <c r="E7" s="365"/>
      <c r="F7" s="365"/>
      <c r="G7" s="416"/>
    </row>
    <row r="8" spans="1:9" s="361" customFormat="1" ht="24">
      <c r="A8" s="476"/>
      <c r="B8" s="409" t="s">
        <v>888</v>
      </c>
      <c r="C8" s="405"/>
      <c r="D8" s="405"/>
      <c r="E8" s="365"/>
      <c r="F8" s="365"/>
      <c r="G8" s="416"/>
    </row>
    <row r="9" spans="1:9" s="421" customFormat="1">
      <c r="A9" s="520"/>
      <c r="B9" s="409"/>
      <c r="C9" s="405"/>
      <c r="D9" s="474"/>
      <c r="E9" s="416"/>
      <c r="F9" s="416"/>
    </row>
    <row r="10" spans="1:9" s="361" customFormat="1">
      <c r="A10" s="393" t="s">
        <v>35</v>
      </c>
      <c r="B10" s="409" t="s">
        <v>889</v>
      </c>
      <c r="C10" s="405"/>
      <c r="D10" s="405"/>
      <c r="E10" s="416"/>
      <c r="F10" s="416"/>
      <c r="G10" s="416"/>
      <c r="H10" s="522"/>
    </row>
    <row r="11" spans="1:9" s="558" customFormat="1" ht="14.25">
      <c r="A11" s="393"/>
      <c r="B11" s="409"/>
      <c r="C11" s="405"/>
      <c r="D11" s="405"/>
      <c r="E11" s="416"/>
      <c r="F11" s="416"/>
    </row>
    <row r="12" spans="1:9" s="558" customFormat="1" ht="24">
      <c r="A12" s="393">
        <v>1</v>
      </c>
      <c r="B12" s="409" t="s">
        <v>1657</v>
      </c>
      <c r="C12" s="850"/>
      <c r="D12" s="850"/>
      <c r="E12" s="409"/>
      <c r="F12" s="416"/>
    </row>
    <row r="13" spans="1:9" s="558" customFormat="1" ht="72">
      <c r="A13" s="476"/>
      <c r="B13" s="409" t="s">
        <v>1658</v>
      </c>
      <c r="C13" s="851" t="s">
        <v>285</v>
      </c>
      <c r="D13" s="457">
        <v>10</v>
      </c>
      <c r="E13" s="1271"/>
      <c r="F13" s="416">
        <f>D13*E13</f>
        <v>0</v>
      </c>
    </row>
    <row r="14" spans="1:9" s="558" customFormat="1" ht="14.25">
      <c r="A14" s="393"/>
      <c r="B14" s="409"/>
      <c r="C14" s="405"/>
      <c r="D14" s="405"/>
      <c r="E14" s="416"/>
      <c r="F14" s="416"/>
    </row>
    <row r="15" spans="1:9" s="558" customFormat="1" ht="36">
      <c r="A15" s="486">
        <f>MAX($A$12:A14)+1</f>
        <v>2</v>
      </c>
      <c r="B15" s="409" t="s">
        <v>1659</v>
      </c>
      <c r="C15" s="851" t="s">
        <v>92</v>
      </c>
      <c r="D15" s="457">
        <v>5</v>
      </c>
      <c r="E15" s="1271"/>
      <c r="F15" s="416">
        <f>D15*E15</f>
        <v>0</v>
      </c>
    </row>
    <row r="16" spans="1:9" s="558" customFormat="1" ht="14.25">
      <c r="A16" s="393"/>
      <c r="B16" s="409"/>
      <c r="C16" s="405"/>
      <c r="D16" s="405"/>
      <c r="E16" s="416"/>
      <c r="F16" s="416"/>
    </row>
    <row r="17" spans="1:6" s="558" customFormat="1" ht="24">
      <c r="A17" s="486">
        <f>MAX($A$12:A16)+1</f>
        <v>3</v>
      </c>
      <c r="B17" s="409" t="s">
        <v>902</v>
      </c>
    </row>
    <row r="18" spans="1:6" s="558" customFormat="1" ht="14.25">
      <c r="A18" s="393"/>
      <c r="B18" s="409" t="s">
        <v>1660</v>
      </c>
      <c r="C18" s="396" t="s">
        <v>92</v>
      </c>
      <c r="D18" s="405">
        <v>10</v>
      </c>
      <c r="E18" s="1271"/>
      <c r="F18" s="416">
        <f>D18*E18</f>
        <v>0</v>
      </c>
    </row>
    <row r="19" spans="1:6" s="558" customFormat="1" ht="14.25">
      <c r="A19" s="393"/>
      <c r="B19" s="409"/>
      <c r="C19" s="396"/>
      <c r="D19" s="405"/>
      <c r="E19" s="456"/>
      <c r="F19" s="416"/>
    </row>
    <row r="20" spans="1:6" s="558" customFormat="1" ht="24">
      <c r="A20" s="486">
        <f>MAX($A$12:A18)+1</f>
        <v>4</v>
      </c>
      <c r="B20" s="409" t="s">
        <v>1661</v>
      </c>
      <c r="C20" s="851" t="s">
        <v>92</v>
      </c>
      <c r="D20" s="405">
        <v>1</v>
      </c>
      <c r="E20" s="1271"/>
      <c r="F20" s="416">
        <f>D20*E20</f>
        <v>0</v>
      </c>
    </row>
    <row r="21" spans="1:6" s="558" customFormat="1" ht="14.25">
      <c r="A21" s="393"/>
      <c r="B21" s="409"/>
      <c r="C21" s="405"/>
      <c r="D21" s="405"/>
      <c r="E21" s="416"/>
      <c r="F21" s="416"/>
    </row>
    <row r="22" spans="1:6" s="558" customFormat="1" ht="24">
      <c r="A22" s="486">
        <f>MAX($A12:A$21)+1</f>
        <v>5</v>
      </c>
      <c r="B22" s="409" t="s">
        <v>890</v>
      </c>
      <c r="C22" s="396" t="s">
        <v>92</v>
      </c>
      <c r="D22" s="405">
        <v>8</v>
      </c>
      <c r="E22" s="1267"/>
      <c r="F22" s="416">
        <f>D22*E22</f>
        <v>0</v>
      </c>
    </row>
    <row r="23" spans="1:6" s="558" customFormat="1" ht="14.25">
      <c r="A23" s="393"/>
      <c r="B23" s="409" t="s">
        <v>891</v>
      </c>
      <c r="C23" s="396"/>
      <c r="D23" s="405"/>
      <c r="E23" s="418"/>
      <c r="F23" s="416"/>
    </row>
    <row r="24" spans="1:6" s="558" customFormat="1" ht="14.25">
      <c r="A24" s="393"/>
      <c r="B24" s="409" t="s">
        <v>892</v>
      </c>
      <c r="C24" s="396"/>
      <c r="D24" s="405"/>
      <c r="E24" s="418"/>
      <c r="F24" s="416"/>
    </row>
    <row r="25" spans="1:6" s="558" customFormat="1" ht="14.25">
      <c r="A25" s="393"/>
      <c r="B25" s="409" t="s">
        <v>893</v>
      </c>
      <c r="C25" s="396"/>
      <c r="D25" s="405"/>
      <c r="E25" s="418"/>
      <c r="F25" s="416"/>
    </row>
    <row r="26" spans="1:6" s="558" customFormat="1" ht="14.25">
      <c r="A26" s="393"/>
      <c r="B26" s="409" t="s">
        <v>894</v>
      </c>
      <c r="C26" s="396"/>
      <c r="D26" s="405"/>
      <c r="E26" s="418"/>
      <c r="F26" s="416"/>
    </row>
    <row r="27" spans="1:6" s="558" customFormat="1" ht="14.25">
      <c r="A27" s="393"/>
      <c r="B27" s="409" t="s">
        <v>895</v>
      </c>
      <c r="C27" s="396"/>
      <c r="D27" s="405"/>
      <c r="E27" s="409"/>
      <c r="F27" s="416"/>
    </row>
    <row r="28" spans="1:6" s="558" customFormat="1" ht="14.25">
      <c r="A28" s="393"/>
      <c r="B28" s="409"/>
      <c r="C28" s="405"/>
      <c r="D28" s="405"/>
      <c r="E28" s="416"/>
      <c r="F28" s="416"/>
    </row>
    <row r="29" spans="1:6" s="558" customFormat="1" ht="36">
      <c r="A29" s="486">
        <f>MAX($A22:A$28)+1</f>
        <v>6</v>
      </c>
      <c r="B29" s="440" t="s">
        <v>896</v>
      </c>
      <c r="C29" s="559"/>
      <c r="D29" s="559"/>
      <c r="E29" s="409"/>
      <c r="F29" s="416"/>
    </row>
    <row r="30" spans="1:6" s="558" customFormat="1" ht="14.25">
      <c r="A30" s="393"/>
      <c r="B30" s="440" t="s">
        <v>897</v>
      </c>
      <c r="C30" s="396" t="s">
        <v>83</v>
      </c>
      <c r="D30" s="405">
        <v>20</v>
      </c>
      <c r="E30" s="1271"/>
      <c r="F30" s="416">
        <f>D30*E30</f>
        <v>0</v>
      </c>
    </row>
    <row r="31" spans="1:6" s="558" customFormat="1" ht="14.25">
      <c r="A31" s="393"/>
      <c r="B31" s="409"/>
      <c r="C31" s="405"/>
      <c r="D31" s="405"/>
      <c r="E31" s="416"/>
      <c r="F31" s="416"/>
    </row>
    <row r="32" spans="1:6" s="558" customFormat="1" ht="24">
      <c r="A32" s="486">
        <f>MAX($A22:A$31)+1</f>
        <v>7</v>
      </c>
      <c r="B32" s="440" t="s">
        <v>898</v>
      </c>
      <c r="C32" s="396"/>
      <c r="D32" s="405"/>
      <c r="E32" s="436"/>
      <c r="F32" s="416"/>
    </row>
    <row r="33" spans="1:6" s="558" customFormat="1" ht="14.25">
      <c r="A33" s="486"/>
      <c r="B33" s="440"/>
      <c r="C33" s="396"/>
      <c r="D33" s="405"/>
      <c r="E33" s="436"/>
      <c r="F33" s="416"/>
    </row>
    <row r="34" spans="1:6" s="558" customFormat="1" ht="14.25">
      <c r="A34" s="393"/>
      <c r="B34" s="440" t="s">
        <v>897</v>
      </c>
      <c r="C34" s="396" t="s">
        <v>92</v>
      </c>
      <c r="D34" s="405">
        <v>5</v>
      </c>
      <c r="E34" s="1271"/>
      <c r="F34" s="416">
        <f>D34*E34</f>
        <v>0</v>
      </c>
    </row>
    <row r="35" spans="1:6" s="558" customFormat="1" ht="14.25">
      <c r="A35" s="393"/>
      <c r="B35" s="409"/>
      <c r="C35" s="405"/>
      <c r="D35" s="405"/>
      <c r="E35" s="416"/>
      <c r="F35" s="416"/>
    </row>
    <row r="36" spans="1:6" s="558" customFormat="1" ht="36">
      <c r="A36" s="486">
        <f>MAX($A25:A$35)+1</f>
        <v>8</v>
      </c>
      <c r="B36" s="440" t="s">
        <v>899</v>
      </c>
      <c r="C36" s="396"/>
      <c r="D36" s="405"/>
      <c r="E36" s="436"/>
      <c r="F36" s="416"/>
    </row>
    <row r="37" spans="1:6" s="558" customFormat="1" ht="14.25">
      <c r="A37" s="393"/>
      <c r="B37" s="409" t="s">
        <v>900</v>
      </c>
      <c r="C37" s="396" t="s">
        <v>92</v>
      </c>
      <c r="D37" s="405">
        <v>5</v>
      </c>
      <c r="E37" s="1271"/>
      <c r="F37" s="416">
        <f>D37*E37</f>
        <v>0</v>
      </c>
    </row>
    <row r="38" spans="1:6" s="558" customFormat="1" ht="14.25">
      <c r="A38" s="393"/>
      <c r="B38" s="409"/>
      <c r="C38" s="396"/>
      <c r="D38" s="405"/>
      <c r="E38" s="409"/>
      <c r="F38" s="416"/>
    </row>
    <row r="39" spans="1:6" s="558" customFormat="1" ht="14.25">
      <c r="A39" s="486">
        <f>MAX($A28:A$38)+1</f>
        <v>9</v>
      </c>
      <c r="B39" s="409" t="s">
        <v>901</v>
      </c>
      <c r="C39" s="396" t="s">
        <v>92</v>
      </c>
      <c r="D39" s="405">
        <v>1</v>
      </c>
      <c r="E39" s="1267"/>
      <c r="F39" s="416">
        <f>D39*E39</f>
        <v>0</v>
      </c>
    </row>
    <row r="40" spans="1:6" s="558" customFormat="1" ht="14.25">
      <c r="A40" s="393"/>
      <c r="B40" s="409"/>
      <c r="C40" s="396"/>
      <c r="D40" s="405"/>
      <c r="E40" s="416"/>
      <c r="F40" s="416"/>
    </row>
    <row r="41" spans="1:6" s="558" customFormat="1" ht="24">
      <c r="A41" s="486">
        <f>MAX($A30:A$40)+1</f>
        <v>10</v>
      </c>
      <c r="B41" s="409" t="s">
        <v>902</v>
      </c>
      <c r="C41" s="396" t="s">
        <v>92</v>
      </c>
      <c r="D41" s="405">
        <v>1</v>
      </c>
      <c r="E41" s="1271"/>
      <c r="F41" s="416">
        <f>D41*E41</f>
        <v>0</v>
      </c>
    </row>
    <row r="42" spans="1:6" s="558" customFormat="1" ht="14.25">
      <c r="A42" s="393"/>
      <c r="B42" s="409"/>
      <c r="C42" s="405"/>
      <c r="D42" s="405"/>
      <c r="E42" s="416"/>
      <c r="F42" s="416"/>
    </row>
    <row r="43" spans="1:6" s="558" customFormat="1" ht="36">
      <c r="A43" s="486">
        <f>MAX($A35:A$42)+1</f>
        <v>11</v>
      </c>
      <c r="B43" s="440" t="s">
        <v>903</v>
      </c>
      <c r="C43" s="405"/>
      <c r="D43" s="405"/>
      <c r="E43" s="416"/>
      <c r="F43" s="416"/>
    </row>
    <row r="44" spans="1:6" s="558" customFormat="1" ht="14.25">
      <c r="A44" s="393"/>
      <c r="B44" s="409" t="s">
        <v>904</v>
      </c>
      <c r="C44" s="405" t="s">
        <v>285</v>
      </c>
      <c r="D44" s="414">
        <v>10</v>
      </c>
      <c r="E44" s="1267"/>
      <c r="F44" s="439">
        <f>E44*D44</f>
        <v>0</v>
      </c>
    </row>
    <row r="45" spans="1:6" s="558" customFormat="1" ht="14.25">
      <c r="A45" s="393"/>
      <c r="B45" s="409"/>
      <c r="C45" s="405"/>
      <c r="D45" s="405"/>
      <c r="E45" s="416"/>
      <c r="F45" s="416"/>
    </row>
    <row r="46" spans="1:6" s="361" customFormat="1" ht="11.25" customHeight="1">
      <c r="A46" s="393"/>
      <c r="B46" s="412"/>
      <c r="C46" s="405"/>
      <c r="D46" s="474"/>
      <c r="E46" s="416"/>
      <c r="F46" s="416"/>
    </row>
    <row r="47" spans="1:6" s="361" customFormat="1" ht="11.25" customHeight="1">
      <c r="A47" s="393" t="str">
        <f>A10</f>
        <v>1.</v>
      </c>
      <c r="B47" s="540" t="str">
        <f>B10</f>
        <v>ELEMENTI ZA ODVOD ZRAKA</v>
      </c>
      <c r="C47" s="560"/>
      <c r="D47" s="560"/>
      <c r="E47" s="464" t="s">
        <v>608</v>
      </c>
      <c r="F47" s="465">
        <f>SUM(F11:F46)</f>
        <v>0</v>
      </c>
    </row>
    <row r="48" spans="1:6" s="361" customFormat="1" ht="11.25" customHeight="1">
      <c r="A48" s="393"/>
      <c r="B48" s="412"/>
      <c r="C48" s="405"/>
      <c r="D48" s="474"/>
      <c r="E48" s="416"/>
      <c r="F48" s="416"/>
    </row>
    <row r="49" spans="1:6" s="361" customFormat="1" ht="16.149999999999999" customHeight="1">
      <c r="A49" s="393" t="s">
        <v>81</v>
      </c>
      <c r="B49" s="412" t="s">
        <v>905</v>
      </c>
      <c r="C49" s="405"/>
      <c r="D49" s="474"/>
      <c r="E49" s="416"/>
      <c r="F49" s="416"/>
    </row>
    <row r="50" spans="1:6" s="361" customFormat="1" ht="11.25" customHeight="1">
      <c r="A50" s="393"/>
      <c r="B50" s="412"/>
      <c r="C50" s="405"/>
      <c r="D50" s="474"/>
      <c r="E50" s="416"/>
      <c r="F50" s="416"/>
    </row>
    <row r="51" spans="1:6" s="558" customFormat="1" ht="14.25">
      <c r="A51" s="393">
        <v>1</v>
      </c>
      <c r="B51" s="409" t="s">
        <v>906</v>
      </c>
      <c r="C51" s="405" t="s">
        <v>92</v>
      </c>
      <c r="D51" s="405">
        <v>1</v>
      </c>
      <c r="E51" s="1267"/>
      <c r="F51" s="439">
        <f>E51*D51</f>
        <v>0</v>
      </c>
    </row>
    <row r="52" spans="1:6" s="558" customFormat="1" ht="36">
      <c r="A52" s="393"/>
      <c r="B52" s="409" t="s">
        <v>907</v>
      </c>
      <c r="C52" s="405"/>
      <c r="D52" s="405"/>
      <c r="E52" s="416"/>
      <c r="F52" s="416"/>
    </row>
    <row r="53" spans="1:6" s="558" customFormat="1" ht="14.25">
      <c r="A53" s="393"/>
      <c r="B53" s="409" t="s">
        <v>908</v>
      </c>
      <c r="C53" s="405"/>
      <c r="D53" s="405"/>
      <c r="E53" s="416"/>
      <c r="F53" s="416"/>
    </row>
    <row r="54" spans="1:6" s="558" customFormat="1" ht="14.25">
      <c r="A54" s="393"/>
      <c r="B54" s="409" t="s">
        <v>909</v>
      </c>
      <c r="C54" s="405"/>
      <c r="D54" s="405"/>
      <c r="E54" s="416"/>
      <c r="F54" s="416"/>
    </row>
    <row r="55" spans="1:6" s="558" customFormat="1" ht="14.25">
      <c r="A55" s="393"/>
      <c r="B55" s="409" t="s">
        <v>910</v>
      </c>
      <c r="C55" s="405"/>
      <c r="D55" s="405"/>
      <c r="E55" s="416"/>
      <c r="F55" s="416"/>
    </row>
    <row r="56" spans="1:6" s="558" customFormat="1" ht="14.25">
      <c r="A56" s="393"/>
      <c r="B56" s="409" t="s">
        <v>911</v>
      </c>
      <c r="C56" s="405"/>
      <c r="D56" s="405"/>
      <c r="E56" s="416"/>
      <c r="F56" s="416"/>
    </row>
    <row r="57" spans="1:6" s="558" customFormat="1" ht="14.25">
      <c r="A57" s="393"/>
      <c r="B57" s="409" t="s">
        <v>912</v>
      </c>
      <c r="C57" s="405"/>
      <c r="D57" s="405"/>
      <c r="E57" s="416"/>
      <c r="F57" s="416"/>
    </row>
    <row r="58" spans="1:6" s="558" customFormat="1" ht="14.25">
      <c r="A58" s="393"/>
      <c r="B58" s="409" t="s">
        <v>913</v>
      </c>
      <c r="C58" s="405"/>
      <c r="D58" s="405"/>
      <c r="E58" s="416"/>
      <c r="F58" s="416"/>
    </row>
    <row r="59" spans="1:6" s="558" customFormat="1" ht="14.25">
      <c r="A59" s="393"/>
      <c r="B59" s="409" t="s">
        <v>914</v>
      </c>
      <c r="C59" s="405"/>
      <c r="D59" s="405"/>
      <c r="E59" s="416"/>
      <c r="F59" s="416"/>
    </row>
    <row r="60" spans="1:6" s="558" customFormat="1" ht="14.25">
      <c r="A60" s="393"/>
      <c r="B60" s="409" t="s">
        <v>915</v>
      </c>
      <c r="C60" s="405"/>
      <c r="D60" s="405"/>
      <c r="E60" s="416"/>
      <c r="F60" s="416"/>
    </row>
    <row r="61" spans="1:6" s="558" customFormat="1" ht="14.25">
      <c r="A61" s="393"/>
      <c r="B61" s="409" t="s">
        <v>916</v>
      </c>
      <c r="C61" s="405"/>
      <c r="D61" s="405"/>
      <c r="E61" s="416"/>
      <c r="F61" s="416"/>
    </row>
    <row r="62" spans="1:6" s="558" customFormat="1" ht="24">
      <c r="A62" s="393"/>
      <c r="B62" s="409" t="s">
        <v>917</v>
      </c>
      <c r="C62" s="405"/>
      <c r="D62" s="405"/>
      <c r="E62" s="416"/>
      <c r="F62" s="416"/>
    </row>
    <row r="63" spans="1:6" s="558" customFormat="1" ht="24">
      <c r="A63" s="393"/>
      <c r="B63" s="409" t="s">
        <v>918</v>
      </c>
      <c r="C63" s="405"/>
      <c r="D63" s="405"/>
      <c r="E63" s="416"/>
      <c r="F63" s="416"/>
    </row>
    <row r="64" spans="1:6" s="558" customFormat="1" ht="14.25">
      <c r="A64" s="393"/>
      <c r="B64" s="409" t="s">
        <v>919</v>
      </c>
      <c r="C64" s="405"/>
      <c r="D64" s="405"/>
      <c r="E64" s="416"/>
      <c r="F64" s="416"/>
    </row>
    <row r="65" spans="1:6" s="558" customFormat="1" ht="14.25">
      <c r="A65" s="393"/>
      <c r="B65" s="409"/>
      <c r="C65" s="405"/>
      <c r="D65" s="405"/>
      <c r="E65" s="416"/>
      <c r="F65" s="416"/>
    </row>
    <row r="66" spans="1:6" s="558" customFormat="1" ht="14.25">
      <c r="A66" s="486">
        <f>MAX($A$51:A65)+1</f>
        <v>2</v>
      </c>
      <c r="B66" s="409" t="s">
        <v>920</v>
      </c>
      <c r="C66" s="405" t="s">
        <v>92</v>
      </c>
      <c r="D66" s="405">
        <v>1</v>
      </c>
      <c r="E66" s="1267"/>
      <c r="F66" s="439">
        <f>E66*D66</f>
        <v>0</v>
      </c>
    </row>
    <row r="67" spans="1:6" s="558" customFormat="1" ht="36">
      <c r="A67" s="393"/>
      <c r="B67" s="409" t="s">
        <v>921</v>
      </c>
      <c r="C67" s="405"/>
      <c r="D67" s="405"/>
      <c r="E67" s="416"/>
      <c r="F67" s="416"/>
    </row>
    <row r="68" spans="1:6" s="558" customFormat="1" ht="14.25">
      <c r="A68" s="393"/>
      <c r="B68" s="409" t="s">
        <v>922</v>
      </c>
      <c r="C68" s="405"/>
      <c r="D68" s="405"/>
      <c r="E68" s="416"/>
      <c r="F68" s="416"/>
    </row>
    <row r="69" spans="1:6" s="558" customFormat="1" ht="14.25">
      <c r="A69" s="393"/>
      <c r="B69" s="409" t="s">
        <v>909</v>
      </c>
      <c r="C69" s="405"/>
      <c r="D69" s="405"/>
      <c r="E69" s="416"/>
      <c r="F69" s="416"/>
    </row>
    <row r="70" spans="1:6" s="558" customFormat="1" ht="14.25">
      <c r="A70" s="393"/>
      <c r="B70" s="409" t="s">
        <v>923</v>
      </c>
      <c r="C70" s="405"/>
      <c r="D70" s="405"/>
      <c r="E70" s="416"/>
      <c r="F70" s="416"/>
    </row>
    <row r="71" spans="1:6" s="558" customFormat="1" ht="14.25">
      <c r="A71" s="393"/>
      <c r="B71" s="409" t="s">
        <v>913</v>
      </c>
      <c r="C71" s="405"/>
      <c r="D71" s="405"/>
      <c r="E71" s="416"/>
      <c r="F71" s="416"/>
    </row>
    <row r="72" spans="1:6" s="558" customFormat="1" ht="14.25">
      <c r="A72" s="393"/>
      <c r="B72" s="409" t="s">
        <v>924</v>
      </c>
      <c r="C72" s="405"/>
      <c r="D72" s="405"/>
      <c r="E72" s="416"/>
      <c r="F72" s="416"/>
    </row>
    <row r="73" spans="1:6" s="558" customFormat="1" ht="14.25">
      <c r="A73" s="393"/>
      <c r="B73" s="409" t="s">
        <v>925</v>
      </c>
      <c r="C73" s="405"/>
      <c r="D73" s="405"/>
      <c r="E73" s="416"/>
      <c r="F73" s="416"/>
    </row>
    <row r="74" spans="1:6" s="558" customFormat="1" ht="14.25">
      <c r="A74" s="393"/>
      <c r="B74" s="409" t="s">
        <v>916</v>
      </c>
      <c r="C74" s="405"/>
      <c r="D74" s="405"/>
      <c r="E74" s="416"/>
      <c r="F74" s="416"/>
    </row>
    <row r="75" spans="1:6" s="558" customFormat="1" ht="24">
      <c r="A75" s="393"/>
      <c r="B75" s="409" t="s">
        <v>926</v>
      </c>
      <c r="C75" s="405"/>
      <c r="D75" s="405"/>
      <c r="E75" s="416"/>
      <c r="F75" s="416"/>
    </row>
    <row r="76" spans="1:6" s="558" customFormat="1" ht="24">
      <c r="A76" s="393"/>
      <c r="B76" s="409" t="s">
        <v>918</v>
      </c>
      <c r="C76" s="405"/>
      <c r="D76" s="405"/>
      <c r="E76" s="416"/>
      <c r="F76" s="416"/>
    </row>
    <row r="77" spans="1:6" s="558" customFormat="1" ht="14.25">
      <c r="A77" s="393"/>
      <c r="B77" s="409" t="s">
        <v>927</v>
      </c>
      <c r="C77" s="405"/>
      <c r="D77" s="405"/>
      <c r="E77" s="416"/>
      <c r="F77" s="416"/>
    </row>
    <row r="78" spans="1:6" s="558" customFormat="1" ht="14.25">
      <c r="A78" s="393"/>
      <c r="B78" s="409"/>
      <c r="C78" s="405"/>
      <c r="D78" s="405"/>
      <c r="E78" s="416"/>
      <c r="F78" s="416"/>
    </row>
    <row r="79" spans="1:6" s="558" customFormat="1" ht="24">
      <c r="A79" s="486">
        <f>MAX($A$51:A78)+1</f>
        <v>3</v>
      </c>
      <c r="B79" s="409" t="s">
        <v>928</v>
      </c>
      <c r="C79" s="405" t="s">
        <v>92</v>
      </c>
      <c r="D79" s="405">
        <v>1</v>
      </c>
      <c r="E79" s="1267"/>
      <c r="F79" s="439">
        <f>E79*D79</f>
        <v>0</v>
      </c>
    </row>
    <row r="80" spans="1:6" s="558" customFormat="1" ht="14.25">
      <c r="A80" s="393"/>
      <c r="B80" s="409" t="s">
        <v>929</v>
      </c>
      <c r="C80" s="405"/>
      <c r="D80" s="405"/>
      <c r="E80" s="416"/>
      <c r="F80" s="416"/>
    </row>
    <row r="81" spans="1:6" s="558" customFormat="1" ht="14.25">
      <c r="A81" s="393"/>
      <c r="B81" s="409" t="s">
        <v>930</v>
      </c>
      <c r="C81" s="405"/>
      <c r="D81" s="405"/>
      <c r="E81" s="416"/>
      <c r="F81" s="416"/>
    </row>
    <row r="82" spans="1:6" s="558" customFormat="1" ht="14.25">
      <c r="A82" s="393"/>
      <c r="B82" s="409" t="s">
        <v>931</v>
      </c>
      <c r="C82" s="405"/>
      <c r="D82" s="405"/>
      <c r="E82" s="416"/>
      <c r="F82" s="416"/>
    </row>
    <row r="83" spans="1:6" s="558" customFormat="1" ht="14.25">
      <c r="A83" s="393"/>
      <c r="B83" s="409" t="s">
        <v>932</v>
      </c>
      <c r="C83" s="405"/>
      <c r="D83" s="405"/>
      <c r="E83" s="416"/>
      <c r="F83" s="416"/>
    </row>
    <row r="84" spans="1:6" s="558" customFormat="1" ht="14.25">
      <c r="A84" s="393"/>
      <c r="B84" s="409" t="s">
        <v>933</v>
      </c>
      <c r="C84" s="405"/>
      <c r="D84" s="405"/>
      <c r="E84" s="416"/>
      <c r="F84" s="416"/>
    </row>
    <row r="85" spans="1:6" s="558" customFormat="1" ht="14.25">
      <c r="A85" s="393"/>
      <c r="B85" s="409" t="s">
        <v>934</v>
      </c>
      <c r="C85" s="405"/>
      <c r="D85" s="405"/>
      <c r="E85" s="416"/>
      <c r="F85" s="416"/>
    </row>
    <row r="86" spans="1:6" s="558" customFormat="1" ht="14.25">
      <c r="A86" s="393"/>
      <c r="B86" s="409" t="s">
        <v>935</v>
      </c>
      <c r="C86" s="405"/>
      <c r="D86" s="405"/>
      <c r="E86" s="416"/>
      <c r="F86" s="416"/>
    </row>
    <row r="87" spans="1:6" s="558" customFormat="1" ht="14.25">
      <c r="A87" s="393"/>
      <c r="B87" s="409"/>
      <c r="C87" s="405"/>
      <c r="D87" s="405"/>
      <c r="E87" s="416"/>
      <c r="F87" s="416"/>
    </row>
    <row r="88" spans="1:6" s="558" customFormat="1" ht="27" customHeight="1">
      <c r="A88" s="486">
        <f>MAX($A$51:A87)+1</f>
        <v>4</v>
      </c>
      <c r="B88" s="409" t="s">
        <v>936</v>
      </c>
      <c r="C88" s="405" t="s">
        <v>92</v>
      </c>
      <c r="D88" s="405">
        <v>1</v>
      </c>
      <c r="E88" s="1267"/>
      <c r="F88" s="439">
        <f>E88*D88</f>
        <v>0</v>
      </c>
    </row>
    <row r="89" spans="1:6" s="558" customFormat="1" ht="14.25">
      <c r="A89" s="393"/>
      <c r="B89" s="409" t="s">
        <v>937</v>
      </c>
      <c r="C89" s="405"/>
      <c r="D89" s="405"/>
      <c r="E89" s="416"/>
      <c r="F89" s="416"/>
    </row>
    <row r="90" spans="1:6" s="558" customFormat="1" ht="14.25">
      <c r="A90" s="393"/>
      <c r="B90" s="409"/>
      <c r="C90" s="405"/>
      <c r="D90" s="405"/>
      <c r="E90" s="416"/>
      <c r="F90" s="416"/>
    </row>
    <row r="91" spans="1:6" s="558" customFormat="1" ht="14.25">
      <c r="A91" s="486">
        <f>MAX($A$51:A90)+1</f>
        <v>5</v>
      </c>
      <c r="B91" s="409" t="s">
        <v>938</v>
      </c>
      <c r="C91" s="405" t="s">
        <v>92</v>
      </c>
      <c r="D91" s="405">
        <v>1</v>
      </c>
      <c r="E91" s="1267"/>
      <c r="F91" s="439">
        <f>E91*D91</f>
        <v>0</v>
      </c>
    </row>
    <row r="92" spans="1:6" s="558" customFormat="1" ht="14.25">
      <c r="A92" s="393"/>
      <c r="B92" s="409"/>
      <c r="C92" s="405"/>
      <c r="D92" s="405"/>
      <c r="E92" s="416"/>
      <c r="F92" s="416"/>
    </row>
    <row r="93" spans="1:6" s="558" customFormat="1" ht="36">
      <c r="A93" s="486">
        <f>MAX($A$51:A92)+1</f>
        <v>6</v>
      </c>
      <c r="B93" s="409" t="s">
        <v>939</v>
      </c>
      <c r="C93" s="405" t="s">
        <v>92</v>
      </c>
      <c r="D93" s="405">
        <v>1</v>
      </c>
      <c r="E93" s="1267"/>
      <c r="F93" s="439">
        <f>E93*D93</f>
        <v>0</v>
      </c>
    </row>
    <row r="94" spans="1:6" s="558" customFormat="1" ht="14.25">
      <c r="A94" s="393"/>
      <c r="B94" s="409"/>
      <c r="C94" s="405"/>
      <c r="D94" s="405"/>
      <c r="E94" s="416"/>
      <c r="F94" s="416"/>
    </row>
    <row r="95" spans="1:6" s="558" customFormat="1" ht="14.25">
      <c r="A95" s="486">
        <f>MAX($A$51:A94)+1</f>
        <v>7</v>
      </c>
      <c r="B95" s="409" t="s">
        <v>940</v>
      </c>
      <c r="C95" s="405" t="s">
        <v>92</v>
      </c>
      <c r="D95" s="405">
        <v>1</v>
      </c>
      <c r="E95" s="1267"/>
      <c r="F95" s="439">
        <f>E95*D95</f>
        <v>0</v>
      </c>
    </row>
    <row r="96" spans="1:6" s="558" customFormat="1" ht="14.25">
      <c r="A96" s="393"/>
      <c r="B96" s="409"/>
      <c r="C96" s="405"/>
      <c r="D96" s="405"/>
      <c r="E96" s="416"/>
      <c r="F96" s="416"/>
    </row>
    <row r="97" spans="1:11" s="558" customFormat="1" ht="48">
      <c r="A97" s="486">
        <f>MAX($A$51:A96)+1</f>
        <v>8</v>
      </c>
      <c r="B97" s="409" t="s">
        <v>941</v>
      </c>
      <c r="C97" s="405" t="s">
        <v>92</v>
      </c>
      <c r="D97" s="405">
        <v>1</v>
      </c>
      <c r="E97" s="1267"/>
      <c r="F97" s="439">
        <f>E97*D97</f>
        <v>0</v>
      </c>
    </row>
    <row r="98" spans="1:11" s="558" customFormat="1" ht="14.25">
      <c r="A98" s="393"/>
      <c r="B98" s="409"/>
      <c r="C98" s="405"/>
      <c r="D98" s="405"/>
      <c r="E98" s="416"/>
      <c r="F98" s="416"/>
    </row>
    <row r="99" spans="1:11" s="558" customFormat="1" ht="36">
      <c r="A99" s="393">
        <f>MAX($A$51:A98)+1</f>
        <v>9</v>
      </c>
      <c r="B99" s="409" t="s">
        <v>942</v>
      </c>
      <c r="C99" s="428" t="s">
        <v>92</v>
      </c>
      <c r="D99" s="549">
        <v>1</v>
      </c>
      <c r="E99" s="1270"/>
      <c r="F99" s="529">
        <f>E99*D99</f>
        <v>0</v>
      </c>
    </row>
    <row r="100" spans="1:11" s="421" customFormat="1" ht="12.75" customHeight="1">
      <c r="A100" s="476"/>
      <c r="B100" s="409"/>
      <c r="C100" s="405"/>
      <c r="D100" s="405"/>
      <c r="E100" s="416"/>
      <c r="F100" s="416"/>
      <c r="G100" s="416"/>
      <c r="H100" s="455"/>
    </row>
    <row r="101" spans="1:11" s="409" customFormat="1" ht="127.15" customHeight="1">
      <c r="A101" s="393">
        <f>MAX($A$51:A100)+1</f>
        <v>10</v>
      </c>
      <c r="B101" s="440" t="s">
        <v>943</v>
      </c>
      <c r="C101" s="396" t="s">
        <v>123</v>
      </c>
      <c r="D101" s="396">
        <v>230</v>
      </c>
      <c r="E101" s="1271"/>
      <c r="F101" s="416">
        <f>E101*D101</f>
        <v>0</v>
      </c>
      <c r="I101" s="456"/>
      <c r="J101" s="403"/>
      <c r="K101" s="561"/>
    </row>
    <row r="102" spans="1:11" s="409" customFormat="1" ht="13.5" customHeight="1">
      <c r="A102" s="393"/>
      <c r="B102" s="494"/>
      <c r="C102" s="405"/>
      <c r="D102" s="405"/>
      <c r="E102" s="416"/>
      <c r="F102" s="529"/>
      <c r="I102" s="416"/>
      <c r="J102" s="403"/>
      <c r="K102" s="561"/>
    </row>
    <row r="103" spans="1:11" s="421" customFormat="1" ht="48">
      <c r="A103" s="393">
        <f>MAX($A$51:A102)+1</f>
        <v>11</v>
      </c>
      <c r="B103" s="440" t="s">
        <v>944</v>
      </c>
      <c r="C103" s="396" t="s">
        <v>123</v>
      </c>
      <c r="D103" s="396">
        <v>40</v>
      </c>
      <c r="E103" s="1271"/>
      <c r="F103" s="416">
        <f>E103*D103</f>
        <v>0</v>
      </c>
      <c r="I103" s="416"/>
      <c r="J103" s="403"/>
      <c r="K103" s="403"/>
    </row>
    <row r="104" spans="1:11" s="403" customFormat="1">
      <c r="A104" s="393"/>
      <c r="B104" s="409"/>
      <c r="C104" s="405"/>
      <c r="D104" s="405"/>
      <c r="E104" s="562"/>
      <c r="F104" s="416"/>
      <c r="I104" s="562"/>
    </row>
    <row r="105" spans="1:11" s="449" customFormat="1" ht="36">
      <c r="A105" s="393">
        <f>MAX($A$51:A104)+1</f>
        <v>12</v>
      </c>
      <c r="B105" s="443" t="s">
        <v>945</v>
      </c>
      <c r="C105" s="405" t="s">
        <v>946</v>
      </c>
      <c r="D105" s="405">
        <v>21</v>
      </c>
      <c r="E105" s="1267"/>
      <c r="F105" s="416">
        <f>E105*D105</f>
        <v>0</v>
      </c>
      <c r="I105" s="416"/>
      <c r="J105" s="403"/>
      <c r="K105" s="561"/>
    </row>
    <row r="106" spans="1:11" s="563" customFormat="1" ht="12">
      <c r="A106" s="393"/>
      <c r="B106" s="409"/>
      <c r="C106" s="405"/>
      <c r="D106" s="405"/>
      <c r="E106" s="416"/>
      <c r="F106" s="439"/>
    </row>
    <row r="107" spans="1:11" s="409" customFormat="1" ht="52.5" customHeight="1">
      <c r="A107" s="393">
        <f>MAX($A$51:A105)+1</f>
        <v>13</v>
      </c>
      <c r="B107" s="443" t="s">
        <v>947</v>
      </c>
      <c r="C107" s="405"/>
      <c r="D107" s="405"/>
      <c r="E107" s="456"/>
      <c r="F107" s="439"/>
      <c r="G107" s="456"/>
      <c r="H107" s="455"/>
      <c r="I107" s="456"/>
      <c r="J107" s="403"/>
      <c r="K107" s="561"/>
    </row>
    <row r="108" spans="1:11" s="552" customFormat="1" ht="24">
      <c r="A108" s="393"/>
      <c r="B108" s="443" t="s">
        <v>948</v>
      </c>
      <c r="C108" s="405"/>
      <c r="D108" s="405"/>
      <c r="E108" s="456"/>
      <c r="F108" s="439"/>
      <c r="G108" s="456"/>
      <c r="H108" s="455"/>
      <c r="I108" s="416"/>
      <c r="J108" s="403"/>
      <c r="K108" s="561"/>
    </row>
    <row r="109" spans="1:11" s="436" customFormat="1">
      <c r="A109" s="393"/>
      <c r="B109" s="443" t="s">
        <v>949</v>
      </c>
      <c r="C109" s="405" t="s">
        <v>285</v>
      </c>
      <c r="D109" s="405">
        <v>10</v>
      </c>
      <c r="E109" s="1271"/>
      <c r="F109" s="439">
        <f>E109*D109</f>
        <v>0</v>
      </c>
      <c r="I109" s="456"/>
      <c r="J109" s="403"/>
      <c r="K109" s="561"/>
    </row>
    <row r="110" spans="1:11" s="436" customFormat="1">
      <c r="A110" s="393"/>
      <c r="B110" s="519"/>
      <c r="C110" s="405"/>
      <c r="D110" s="405"/>
      <c r="E110" s="415"/>
      <c r="F110" s="415"/>
      <c r="G110" s="416"/>
      <c r="H110" s="455"/>
      <c r="I110" s="456"/>
      <c r="J110" s="403"/>
      <c r="K110" s="561"/>
    </row>
    <row r="111" spans="1:11" s="421" customFormat="1" ht="16.899999999999999" customHeight="1">
      <c r="A111" s="393">
        <f>MAX($A$51:A110)+1</f>
        <v>14</v>
      </c>
      <c r="B111" s="443" t="s">
        <v>950</v>
      </c>
      <c r="C111" s="405" t="s">
        <v>92</v>
      </c>
      <c r="D111" s="405">
        <v>1</v>
      </c>
      <c r="E111" s="1267"/>
      <c r="F111" s="416">
        <f>E111*D111</f>
        <v>0</v>
      </c>
    </row>
    <row r="112" spans="1:11" s="415" customFormat="1" ht="12">
      <c r="A112" s="393"/>
      <c r="B112" s="443"/>
      <c r="C112" s="414"/>
      <c r="D112" s="414"/>
      <c r="E112" s="409"/>
      <c r="F112" s="409"/>
      <c r="G112" s="416"/>
      <c r="H112" s="455"/>
    </row>
    <row r="113" spans="1:9" s="558" customFormat="1" ht="24">
      <c r="A113" s="393">
        <f>MAX($A$51:A112)+1</f>
        <v>15</v>
      </c>
      <c r="B113" s="409" t="s">
        <v>951</v>
      </c>
      <c r="C113" s="405" t="s">
        <v>92</v>
      </c>
      <c r="D113" s="405">
        <v>1</v>
      </c>
      <c r="E113" s="1267"/>
      <c r="F113" s="416">
        <f>E113*D113</f>
        <v>0</v>
      </c>
    </row>
    <row r="114" spans="1:9" s="558" customFormat="1" ht="14.25">
      <c r="A114" s="393"/>
      <c r="B114" s="409"/>
      <c r="C114" s="405"/>
      <c r="D114" s="405"/>
      <c r="E114" s="416"/>
      <c r="F114" s="416"/>
      <c r="G114" s="416"/>
      <c r="H114" s="416"/>
    </row>
    <row r="115" spans="1:9" s="558" customFormat="1" ht="14.25">
      <c r="A115" s="393">
        <f>MAX($A$51:A114)+1</f>
        <v>16</v>
      </c>
      <c r="B115" s="409" t="s">
        <v>952</v>
      </c>
      <c r="C115" s="405" t="s">
        <v>285</v>
      </c>
      <c r="D115" s="405">
        <v>1</v>
      </c>
      <c r="E115" s="1267"/>
      <c r="F115" s="416">
        <f>E115*D115</f>
        <v>0</v>
      </c>
    </row>
    <row r="116" spans="1:9" s="558" customFormat="1" ht="14.25">
      <c r="A116" s="393"/>
      <c r="B116" s="409"/>
      <c r="C116" s="405"/>
      <c r="D116" s="405"/>
      <c r="E116" s="416"/>
      <c r="F116" s="416"/>
      <c r="G116" s="416"/>
      <c r="H116" s="416"/>
    </row>
    <row r="117" spans="1:9" s="361" customFormat="1" ht="21" customHeight="1">
      <c r="A117" s="393" t="str">
        <f>A49</f>
        <v>2.</v>
      </c>
      <c r="B117" s="540" t="str">
        <f>B49</f>
        <v>PREZRAČEVANJE KUHINJA</v>
      </c>
      <c r="C117" s="560"/>
      <c r="D117" s="560"/>
      <c r="E117" s="464" t="s">
        <v>608</v>
      </c>
      <c r="F117" s="465">
        <f>SUM(F50:F116)</f>
        <v>0</v>
      </c>
      <c r="G117" s="416"/>
      <c r="H117" s="416"/>
      <c r="I117" s="416"/>
    </row>
    <row r="118" spans="1:9" s="449" customFormat="1" ht="12">
      <c r="A118" s="393"/>
      <c r="B118" s="409"/>
      <c r="C118" s="405"/>
      <c r="D118" s="405"/>
      <c r="E118" s="416"/>
      <c r="F118" s="416"/>
      <c r="G118" s="416"/>
    </row>
    <row r="119" spans="1:9" s="361" customFormat="1">
      <c r="A119" s="393" t="s">
        <v>99</v>
      </c>
      <c r="B119" s="521" t="s">
        <v>693</v>
      </c>
      <c r="C119" s="405"/>
      <c r="D119" s="474"/>
      <c r="E119" s="397"/>
      <c r="F119" s="397"/>
      <c r="G119" s="416"/>
      <c r="H119" s="416"/>
      <c r="I119" s="416"/>
    </row>
    <row r="120" spans="1:9" s="361" customFormat="1">
      <c r="A120" s="393"/>
      <c r="B120" s="516"/>
      <c r="C120" s="405"/>
      <c r="D120" s="474"/>
      <c r="E120" s="397"/>
      <c r="F120" s="397"/>
      <c r="G120" s="416"/>
      <c r="H120" s="416"/>
      <c r="I120" s="416"/>
    </row>
    <row r="121" spans="1:9" s="418" customFormat="1" ht="12">
      <c r="A121" s="476"/>
      <c r="B121" s="494" t="s">
        <v>694</v>
      </c>
      <c r="C121" s="405"/>
      <c r="D121" s="405"/>
      <c r="E121" s="397"/>
      <c r="F121" s="397"/>
      <c r="I121" s="416"/>
    </row>
    <row r="122" spans="1:9" s="418" customFormat="1" ht="12">
      <c r="A122" s="476"/>
      <c r="B122" s="494" t="s">
        <v>695</v>
      </c>
      <c r="C122" s="405"/>
      <c r="D122" s="405"/>
      <c r="E122" s="397"/>
      <c r="F122" s="397"/>
      <c r="I122" s="416"/>
    </row>
    <row r="123" spans="1:9" s="418" customFormat="1" ht="13.5">
      <c r="A123" s="393"/>
      <c r="B123" s="409" t="s">
        <v>953</v>
      </c>
      <c r="C123" s="405"/>
      <c r="D123" s="553"/>
      <c r="E123" s="416"/>
      <c r="F123" s="416"/>
      <c r="I123" s="416"/>
    </row>
    <row r="124" spans="1:9" s="418" customFormat="1" ht="13.5">
      <c r="A124" s="393"/>
      <c r="B124" s="409" t="s">
        <v>883</v>
      </c>
      <c r="C124" s="405"/>
      <c r="D124" s="553"/>
      <c r="E124" s="416"/>
      <c r="F124" s="416"/>
      <c r="I124" s="416"/>
    </row>
    <row r="125" spans="1:9" s="418" customFormat="1" ht="13.5">
      <c r="A125" s="393"/>
      <c r="B125" s="409" t="s">
        <v>884</v>
      </c>
      <c r="C125" s="405"/>
      <c r="D125" s="553"/>
      <c r="E125" s="416"/>
      <c r="F125" s="416"/>
      <c r="I125" s="416"/>
    </row>
    <row r="126" spans="1:9" s="418" customFormat="1" ht="13.5">
      <c r="A126" s="393"/>
      <c r="B126" s="409" t="s">
        <v>702</v>
      </c>
      <c r="C126" s="405"/>
      <c r="D126" s="553"/>
      <c r="E126" s="416"/>
      <c r="F126" s="416"/>
      <c r="I126" s="416"/>
    </row>
    <row r="127" spans="1:9" s="418" customFormat="1" ht="13.5">
      <c r="A127" s="393"/>
      <c r="B127" s="409" t="s">
        <v>703</v>
      </c>
      <c r="C127" s="405"/>
      <c r="D127" s="553"/>
      <c r="E127" s="416"/>
      <c r="F127" s="416"/>
      <c r="I127" s="416"/>
    </row>
    <row r="128" spans="1:9" s="418" customFormat="1" ht="13.5">
      <c r="A128" s="393"/>
      <c r="B128" s="409"/>
      <c r="C128" s="405"/>
      <c r="D128" s="553"/>
      <c r="E128" s="416"/>
      <c r="F128" s="416"/>
      <c r="G128" s="416"/>
      <c r="H128" s="416"/>
      <c r="I128" s="416"/>
    </row>
    <row r="129" spans="1:9" s="412" customFormat="1" ht="24">
      <c r="A129" s="393">
        <v>1</v>
      </c>
      <c r="B129" s="409" t="s">
        <v>954</v>
      </c>
      <c r="C129" s="405" t="s">
        <v>92</v>
      </c>
      <c r="D129" s="553">
        <v>1</v>
      </c>
      <c r="E129" s="1267"/>
      <c r="F129" s="416">
        <f>E129*D129</f>
        <v>0</v>
      </c>
      <c r="G129" s="416"/>
      <c r="H129" s="416"/>
      <c r="I129" s="416"/>
    </row>
    <row r="130" spans="1:9" s="361" customFormat="1" ht="13.5">
      <c r="A130" s="393"/>
      <c r="B130" s="409"/>
      <c r="C130" s="405"/>
      <c r="D130" s="553"/>
      <c r="E130" s="416"/>
      <c r="F130" s="416"/>
      <c r="I130" s="416"/>
    </row>
    <row r="131" spans="1:9" s="361" customFormat="1">
      <c r="A131" s="393" t="str">
        <f>A119</f>
        <v>3.</v>
      </c>
      <c r="B131" s="540" t="str">
        <f>B119</f>
        <v>SPLOŠNO</v>
      </c>
      <c r="C131" s="852"/>
      <c r="D131" s="853"/>
      <c r="E131" s="464" t="s">
        <v>608</v>
      </c>
      <c r="F131" s="465">
        <f>SUM(F119:F130)</f>
        <v>0</v>
      </c>
      <c r="G131" s="416"/>
      <c r="H131" s="416"/>
      <c r="I131" s="416"/>
    </row>
    <row r="132" spans="1:9" s="361" customFormat="1">
      <c r="A132" s="393"/>
      <c r="B132" s="494"/>
      <c r="C132" s="405"/>
      <c r="D132" s="474"/>
      <c r="E132" s="421"/>
      <c r="F132" s="421"/>
      <c r="G132" s="416"/>
      <c r="H132" s="416"/>
      <c r="I132" s="416"/>
    </row>
    <row r="133" spans="1:9" s="361" customFormat="1">
      <c r="A133" s="393"/>
      <c r="B133" s="494"/>
      <c r="C133" s="405"/>
      <c r="D133" s="474"/>
      <c r="E133" s="421"/>
      <c r="F133" s="421"/>
      <c r="G133" s="416"/>
      <c r="H133" s="416"/>
      <c r="I133" s="416"/>
    </row>
    <row r="134" spans="1:9" s="415" customFormat="1" ht="24.75" customHeight="1">
      <c r="A134" s="476"/>
      <c r="B134" s="409"/>
      <c r="C134" s="405"/>
      <c r="D134" s="405"/>
      <c r="E134" s="412"/>
      <c r="F134" s="412"/>
      <c r="G134" s="416"/>
    </row>
    <row r="135" spans="1:9" s="415" customFormat="1" ht="12">
      <c r="A135" s="476"/>
      <c r="B135" s="409"/>
      <c r="C135" s="405"/>
      <c r="D135" s="405"/>
      <c r="E135" s="412"/>
      <c r="F135" s="412"/>
      <c r="G135" s="416"/>
    </row>
    <row r="136" spans="1:9" s="415" customFormat="1" ht="12">
      <c r="A136" s="476"/>
      <c r="B136" s="409"/>
      <c r="C136" s="405"/>
      <c r="D136" s="405"/>
      <c r="E136" s="412"/>
      <c r="F136" s="412"/>
      <c r="G136" s="416"/>
    </row>
    <row r="137" spans="1:9" s="415" customFormat="1" ht="12">
      <c r="A137" s="476"/>
      <c r="B137" s="409"/>
      <c r="C137" s="405"/>
      <c r="D137" s="405"/>
      <c r="E137" s="412"/>
      <c r="F137" s="412"/>
      <c r="G137" s="416"/>
    </row>
    <row r="138" spans="1:9" s="415" customFormat="1" ht="12">
      <c r="A138" s="476"/>
      <c r="B138" s="409"/>
      <c r="C138" s="405"/>
      <c r="D138" s="405"/>
      <c r="E138" s="412"/>
      <c r="F138" s="412"/>
      <c r="G138" s="416"/>
    </row>
    <row r="139" spans="1:9" s="564" customFormat="1" ht="12">
      <c r="A139" s="476"/>
      <c r="B139" s="409"/>
      <c r="C139" s="405"/>
      <c r="D139" s="405"/>
      <c r="E139" s="412"/>
      <c r="F139" s="412"/>
      <c r="G139" s="416"/>
    </row>
    <row r="140" spans="1:9" s="415" customFormat="1" ht="12">
      <c r="A140" s="476"/>
      <c r="B140" s="409"/>
      <c r="C140" s="405"/>
      <c r="D140" s="405"/>
      <c r="E140" s="412"/>
      <c r="F140" s="412"/>
      <c r="G140" s="416"/>
    </row>
    <row r="141" spans="1:9" s="415" customFormat="1" ht="12">
      <c r="A141" s="476"/>
      <c r="B141" s="409"/>
      <c r="C141" s="405"/>
      <c r="D141" s="405"/>
      <c r="E141" s="412"/>
      <c r="F141" s="412"/>
      <c r="G141" s="416"/>
    </row>
    <row r="142" spans="1:9" s="415" customFormat="1" ht="12">
      <c r="A142" s="476"/>
      <c r="B142" s="409"/>
      <c r="C142" s="405"/>
      <c r="D142" s="405"/>
      <c r="E142" s="412"/>
      <c r="F142" s="412"/>
      <c r="G142" s="416"/>
    </row>
    <row r="143" spans="1:9" s="564" customFormat="1" ht="12">
      <c r="A143" s="476"/>
      <c r="B143" s="409"/>
      <c r="C143" s="405"/>
      <c r="D143" s="405"/>
      <c r="E143" s="412"/>
      <c r="F143" s="412"/>
      <c r="G143" s="416"/>
    </row>
    <row r="144" spans="1:9" s="415" customFormat="1" ht="12">
      <c r="A144" s="476"/>
      <c r="B144" s="409"/>
      <c r="C144" s="405"/>
      <c r="D144" s="405"/>
      <c r="E144" s="412"/>
      <c r="F144" s="412"/>
      <c r="G144" s="416"/>
    </row>
    <row r="145" spans="1:7" s="415" customFormat="1" ht="12">
      <c r="A145" s="476"/>
      <c r="B145" s="409"/>
      <c r="C145" s="405"/>
      <c r="D145" s="405"/>
      <c r="E145" s="412"/>
      <c r="F145" s="412"/>
      <c r="G145" s="416"/>
    </row>
    <row r="146" spans="1:7" s="415" customFormat="1" ht="12">
      <c r="A146" s="476"/>
      <c r="B146" s="409"/>
      <c r="C146" s="405"/>
      <c r="D146" s="405"/>
      <c r="E146" s="412"/>
      <c r="F146" s="412"/>
      <c r="G146" s="416"/>
    </row>
    <row r="147" spans="1:7" s="415" customFormat="1" ht="12">
      <c r="A147" s="476"/>
      <c r="B147" s="409"/>
      <c r="C147" s="405"/>
      <c r="D147" s="405"/>
      <c r="E147" s="412"/>
      <c r="F147" s="412"/>
      <c r="G147" s="416"/>
    </row>
    <row r="148" spans="1:7" s="415" customFormat="1" ht="12">
      <c r="A148" s="476"/>
      <c r="B148" s="409"/>
      <c r="C148" s="405"/>
      <c r="D148" s="405"/>
      <c r="E148" s="412"/>
      <c r="F148" s="412"/>
      <c r="G148" s="416"/>
    </row>
    <row r="150" spans="1:7" s="361" customFormat="1">
      <c r="A150" s="476"/>
      <c r="B150" s="409"/>
      <c r="C150" s="405"/>
      <c r="D150" s="405"/>
      <c r="E150" s="412"/>
      <c r="F150" s="412"/>
      <c r="G150" s="416"/>
    </row>
    <row r="152" spans="1:7" s="421" customFormat="1" ht="12">
      <c r="A152" s="476"/>
      <c r="B152" s="409"/>
      <c r="C152" s="405"/>
      <c r="D152" s="405"/>
      <c r="E152" s="412"/>
      <c r="F152" s="412"/>
      <c r="G152" s="416"/>
    </row>
    <row r="153" spans="1:7" s="415" customFormat="1" ht="12">
      <c r="A153" s="476"/>
      <c r="B153" s="409"/>
      <c r="C153" s="405"/>
      <c r="D153" s="405"/>
      <c r="E153" s="412"/>
      <c r="F153" s="412"/>
      <c r="G153" s="416"/>
    </row>
    <row r="154" spans="1:7" s="415" customFormat="1" ht="12">
      <c r="A154" s="476"/>
      <c r="B154" s="409"/>
      <c r="C154" s="405"/>
      <c r="D154" s="405"/>
      <c r="E154" s="412"/>
      <c r="F154" s="412"/>
      <c r="G154" s="416"/>
    </row>
    <row r="155" spans="1:7" s="415" customFormat="1" ht="12">
      <c r="A155" s="476"/>
      <c r="B155" s="409"/>
      <c r="C155" s="405"/>
      <c r="D155" s="405"/>
      <c r="E155" s="412"/>
      <c r="F155" s="412"/>
      <c r="G155" s="416"/>
    </row>
    <row r="156" spans="1:7" s="415" customFormat="1" ht="12">
      <c r="A156" s="476"/>
      <c r="B156" s="409"/>
      <c r="C156" s="405"/>
      <c r="D156" s="405"/>
      <c r="E156" s="412"/>
      <c r="F156" s="412"/>
      <c r="G156" s="416"/>
    </row>
    <row r="157" spans="1:7" s="415" customFormat="1" ht="12">
      <c r="A157" s="476"/>
      <c r="B157" s="409"/>
      <c r="C157" s="405"/>
      <c r="D157" s="405"/>
      <c r="E157" s="412"/>
      <c r="F157" s="412"/>
      <c r="G157" s="416"/>
    </row>
    <row r="159" spans="1:7" s="421" customFormat="1" ht="12">
      <c r="A159" s="476"/>
      <c r="B159" s="409"/>
      <c r="C159" s="405"/>
      <c r="D159" s="405"/>
      <c r="E159" s="412"/>
      <c r="F159" s="412"/>
      <c r="G159" s="416"/>
    </row>
    <row r="160" spans="1:7" s="421" customFormat="1" ht="12">
      <c r="A160" s="476"/>
      <c r="B160" s="409"/>
      <c r="C160" s="405"/>
      <c r="D160" s="405"/>
      <c r="E160" s="412"/>
      <c r="F160" s="412"/>
      <c r="G160" s="416"/>
    </row>
  </sheetData>
  <sheetProtection algorithmName="SHA-512" hashValue="mP9g3QE8Bt13m4J0Y+K9SwsrJ1sj7Qf4o++g3Ew2YlxgF9go4Y/lYkh1J6UZ2HxrF4hvcwMnHMKLVVeS4GS2rQ==" saltValue="LSFaZjoC0Ho4mHApQMEV6w==" spinCount="100000" sheet="1" objects="1" scenarios="1" selectLockedCells="1"/>
  <pageMargins left="0.98425196850393704" right="0.98425196850393704" top="0.98425196850393704" bottom="0.98425196850393704" header="0.51181102362204722" footer="0.51181102362204722"/>
  <pageSetup paperSize="9" scale="93" firstPageNumber="2" orientation="portrait" r:id="rId1"/>
  <headerFooter alignWithMargins="0">
    <oddHeader>&amp;CPRIZIDEK ENOTE VRTCA NA PLANINI PRI SEVNICI</oddHeader>
    <oddFooter>Stran &amp;P od &amp;N</oddFooter>
  </headerFooter>
  <rowBreaks count="2" manualBreakCount="2">
    <brk id="35" max="5" man="1"/>
    <brk id="106" max="5"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16</vt:i4>
      </vt:variant>
      <vt:variant>
        <vt:lpstr>Imenovani obsegi</vt:lpstr>
      </vt:variant>
      <vt:variant>
        <vt:i4>14</vt:i4>
      </vt:variant>
    </vt:vector>
  </HeadingPairs>
  <TitlesOfParts>
    <vt:vector size="30" baseType="lpstr">
      <vt:lpstr>PRVA STRAN</vt:lpstr>
      <vt:lpstr>REK-SKUPAJ</vt:lpstr>
      <vt:lpstr>A.REK GO OBJEKT</vt:lpstr>
      <vt:lpstr>I.A-GRADBENA DELA</vt:lpstr>
      <vt:lpstr>I.B-OBRTNIŠKA DELA</vt:lpstr>
      <vt:lpstr>GO-TP</vt:lpstr>
      <vt:lpstr>Popis tehnološke opreme kuhinje</vt:lpstr>
      <vt:lpstr>Rek. ELEKTRO</vt:lpstr>
      <vt:lpstr>POPIS ELEKTRO</vt:lpstr>
      <vt:lpstr>Rek. STROJNE</vt:lpstr>
      <vt:lpstr>Rek. VODOVOD</vt:lpstr>
      <vt:lpstr>VODOVOD</vt:lpstr>
      <vt:lpstr>Rek. OGREVANJE_HL</vt:lpstr>
      <vt:lpstr>OGREVANJE IN HLAJENJE</vt:lpstr>
      <vt:lpstr>Rek. PREZRAČEVANJE</vt:lpstr>
      <vt:lpstr>PREZRAČEVANJE</vt:lpstr>
      <vt:lpstr>'A.REK GO OBJEKT'!Področje_tiskanja</vt:lpstr>
      <vt:lpstr>'GO-TP'!Področje_tiskanja</vt:lpstr>
      <vt:lpstr>'I.A-GRADBENA DELA'!Področje_tiskanja</vt:lpstr>
      <vt:lpstr>'I.B-OBRTNIŠKA DELA'!Področje_tiskanja</vt:lpstr>
      <vt:lpstr>'OGREVANJE IN HLAJENJE'!Področje_tiskanja</vt:lpstr>
      <vt:lpstr>PREZRAČEVANJE!Področje_tiskanja</vt:lpstr>
      <vt:lpstr>'Rek. OGREVANJE_HL'!Področje_tiskanja</vt:lpstr>
      <vt:lpstr>'Rek. STROJNE'!Področje_tiskanja</vt:lpstr>
      <vt:lpstr>'Rek. VODOVOD'!Področje_tiskanja</vt:lpstr>
      <vt:lpstr>'REK-SKUPAJ'!Področje_tiskanja</vt:lpstr>
      <vt:lpstr>VODOVOD!Področje_tiskanja</vt:lpstr>
      <vt:lpstr>'OGREVANJE IN HLAJENJE'!Tiskanje_naslovov</vt:lpstr>
      <vt:lpstr>PREZRAČEVANJE!Tiskanje_naslovov</vt:lpstr>
      <vt:lpstr>VODOVOD!Tiskanje_naslovov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Jože Grobelnik</dc:creator>
  <cp:lastModifiedBy>Marjeta Gajšek</cp:lastModifiedBy>
  <cp:lastPrinted>2022-08-08T07:42:07Z</cp:lastPrinted>
  <dcterms:created xsi:type="dcterms:W3CDTF">2015-07-14T10:57:12Z</dcterms:created>
  <dcterms:modified xsi:type="dcterms:W3CDTF">2022-08-22T06:56:21Z</dcterms:modified>
</cp:coreProperties>
</file>